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_D\68จัดซื้อจ้าง\68e-bidding\กษ7ก่อสร้างถนนผิวแอสฟัลท์ติกคอนกรีต\"/>
    </mc:Choice>
  </mc:AlternateContent>
  <xr:revisionPtr revIDLastSave="0" documentId="8_{6F444C22-E1E8-4892-A278-946BC2940C0E}" xr6:coauthVersionLast="47" xr6:coauthVersionMax="47" xr10:uidLastSave="{00000000-0000-0000-0000-000000000000}"/>
  <bookViews>
    <workbookView xWindow="300" yWindow="1320" windowWidth="28500" windowHeight="14880" tabRatio="933" firstSheet="4" activeTab="5" xr2:uid="{00000000-000D-0000-FFFF-FFFF00000000}"/>
  </bookViews>
  <sheets>
    <sheet name="ราคาต่อหน่วย" sheetId="32" state="hidden" r:id="rId1"/>
    <sheet name="ข้อมูลดิบ" sheetId="39" state="hidden" r:id="rId2"/>
    <sheet name="ปก" sheetId="19" state="hidden" r:id="rId3"/>
    <sheet name="ปก (2)" sheetId="20" state="hidden" r:id="rId4"/>
    <sheet name=" ปร.6" sheetId="79" r:id="rId5"/>
    <sheet name=" ปร.5" sheetId="80" r:id="rId6"/>
    <sheet name="Summary cost" sheetId="83" r:id="rId7"/>
    <sheet name="1.ถนนเกษตร" sheetId="91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q">#N/A</definedName>
    <definedName name="\s">#N/A</definedName>
    <definedName name="\t">#N/A</definedName>
    <definedName name="________LCF1" localSheetId="7">#REF!</definedName>
    <definedName name="________LCF1">#REF!</definedName>
    <definedName name="________PCT1" localSheetId="7">'[1]summary1-2'!#REF!</definedName>
    <definedName name="________PCT1">'[1]summary1-2'!#REF!</definedName>
    <definedName name="________PCT2" localSheetId="7">'[1]summary1-2'!#REF!</definedName>
    <definedName name="________PCT2">'[1]summary1-2'!#REF!</definedName>
    <definedName name="________PCT3" localSheetId="7">'[1]summary1-2'!#REF!</definedName>
    <definedName name="________PCT3">'[1]summary1-2'!#REF!</definedName>
    <definedName name="_______LCF1" localSheetId="7">#REF!</definedName>
    <definedName name="_______LCF1">#REF!</definedName>
    <definedName name="_______LCR12" localSheetId="7">#REF!</definedName>
    <definedName name="_______LCR12">#REF!</definedName>
    <definedName name="_______PCT1" localSheetId="7">'[1]summary1-2'!#REF!</definedName>
    <definedName name="_______PCT1">'[1]summary1-2'!#REF!</definedName>
    <definedName name="_______PCT2" localSheetId="7">'[1]summary1-2'!#REF!</definedName>
    <definedName name="_______PCT2">'[1]summary1-2'!#REF!</definedName>
    <definedName name="_______PCT3" localSheetId="7">'[1]summary1-2'!#REF!</definedName>
    <definedName name="_______PCT3">'[1]summary1-2'!#REF!</definedName>
    <definedName name="_______sss202">'[1]summary1-3'!$H$177</definedName>
    <definedName name="______LCF1" localSheetId="7">#REF!</definedName>
    <definedName name="______LCR12">#REF!</definedName>
    <definedName name="______PCT1" localSheetId="7">'[1]summary1-2'!#REF!</definedName>
    <definedName name="______PCT2" localSheetId="7">'[1]summary1-2'!#REF!</definedName>
    <definedName name="______PCT3" localSheetId="7">'[1]summary1-2'!#REF!</definedName>
    <definedName name="______sss202">'[1]summary1-3'!$H$177</definedName>
    <definedName name="_____con1">#REF!</definedName>
    <definedName name="_____LCF1">#REF!</definedName>
    <definedName name="_____LCR12" localSheetId="7">#REF!</definedName>
    <definedName name="_____PCT1">'[1]summary1-2'!#REF!</definedName>
    <definedName name="_____PCT2">'[1]summary1-2'!#REF!</definedName>
    <definedName name="_____PCT3">'[1]summary1-2'!#REF!</definedName>
    <definedName name="_____sss202">'[1]summary1-3'!$H$177</definedName>
    <definedName name="_____st1">#REF!</definedName>
    <definedName name="____con1">#REF!</definedName>
    <definedName name="____LCF1" localSheetId="7">#REF!</definedName>
    <definedName name="____LCF1" localSheetId="6">#REF!</definedName>
    <definedName name="____LCF1">#REF!</definedName>
    <definedName name="____LCF2">#REF!</definedName>
    <definedName name="____LCR12" localSheetId="7">#REF!</definedName>
    <definedName name="____LCR12" localSheetId="6">#REF!</definedName>
    <definedName name="____LCR12">#REF!</definedName>
    <definedName name="____PCT1" localSheetId="7">'[2]summary1-2'!#REF!</definedName>
    <definedName name="____PCT1" localSheetId="6">'[1]summary1-2'!#REF!</definedName>
    <definedName name="____PCT1">'[2]summary1-2'!#REF!</definedName>
    <definedName name="____PCT2" localSheetId="7">'[2]summary1-2'!#REF!</definedName>
    <definedName name="____PCT2" localSheetId="6">'[1]summary1-2'!#REF!</definedName>
    <definedName name="____PCT2">'[2]summary1-2'!#REF!</definedName>
    <definedName name="____PCT3" localSheetId="7">'[2]summary1-2'!#REF!</definedName>
    <definedName name="____PCT3" localSheetId="6">'[1]summary1-2'!#REF!</definedName>
    <definedName name="____PCT3">'[2]summary1-2'!#REF!</definedName>
    <definedName name="____sss202" localSheetId="7">'[2]summary1-3'!$H$177</definedName>
    <definedName name="____sss202" localSheetId="6">'[1]summary1-3'!$H$177</definedName>
    <definedName name="____sss202">'[2]summary1-3'!$H$177</definedName>
    <definedName name="____st1">#REF!</definedName>
    <definedName name="___con1" localSheetId="7">#REF!</definedName>
    <definedName name="___LCF1" localSheetId="7">#REF!</definedName>
    <definedName name="___LCF1" localSheetId="6">#REF!</definedName>
    <definedName name="___LCF1">#REF!</definedName>
    <definedName name="___LCF2">#REF!</definedName>
    <definedName name="___LCR12" localSheetId="7">#REF!</definedName>
    <definedName name="___LCR12" localSheetId="6">#REF!</definedName>
    <definedName name="___LCR12">#REF!</definedName>
    <definedName name="___PCT1" localSheetId="7">'[1]summary1-2'!#REF!</definedName>
    <definedName name="___PCT1" localSheetId="6">'[1]summary1-2'!#REF!</definedName>
    <definedName name="___PCT1">'[2]summary1-2'!#REF!</definedName>
    <definedName name="___PCT2" localSheetId="7">'[1]summary1-2'!#REF!</definedName>
    <definedName name="___PCT2" localSheetId="6">'[1]summary1-2'!#REF!</definedName>
    <definedName name="___PCT2">'[2]summary1-2'!#REF!</definedName>
    <definedName name="___PCT3" localSheetId="7">'[1]summary1-2'!#REF!</definedName>
    <definedName name="___PCT3" localSheetId="6">'[1]summary1-2'!#REF!</definedName>
    <definedName name="___PCT3">'[2]summary1-2'!#REF!</definedName>
    <definedName name="___sss202" localSheetId="7">'[1]summary1-3'!$H$177</definedName>
    <definedName name="___sss202" localSheetId="6">'[1]summary1-3'!$H$177</definedName>
    <definedName name="___sss202">'[2]summary1-3'!$H$177</definedName>
    <definedName name="___st1" localSheetId="7">#REF!</definedName>
    <definedName name="__con1">#REF!</definedName>
    <definedName name="__LCF1" localSheetId="7">#REF!</definedName>
    <definedName name="__LCF1" localSheetId="6">#REF!</definedName>
    <definedName name="__LCF1">#REF!</definedName>
    <definedName name="__LCF2" localSheetId="7">#REF!</definedName>
    <definedName name="__LCR12" localSheetId="7">#REF!</definedName>
    <definedName name="__LCR12" localSheetId="6">#REF!</definedName>
    <definedName name="__LCR12">#REF!</definedName>
    <definedName name="__PCT1" localSheetId="7">'[1]summary1-2'!#REF!</definedName>
    <definedName name="__PCT1" localSheetId="6">'[1]summary1-2'!#REF!</definedName>
    <definedName name="__PCT1">'[2]summary1-2'!#REF!</definedName>
    <definedName name="__PCT2" localSheetId="7">'[1]summary1-2'!#REF!</definedName>
    <definedName name="__PCT2" localSheetId="6">'[1]summary1-2'!#REF!</definedName>
    <definedName name="__PCT2">'[2]summary1-2'!#REF!</definedName>
    <definedName name="__PCT3" localSheetId="7">'[1]summary1-2'!#REF!</definedName>
    <definedName name="__PCT3" localSheetId="6">'[1]summary1-2'!#REF!</definedName>
    <definedName name="__PCT3">'[2]summary1-2'!#REF!</definedName>
    <definedName name="__sss202" localSheetId="7">'[1]summary1-3'!$H$177</definedName>
    <definedName name="__sss202" localSheetId="6">'[1]summary1-3'!$H$177</definedName>
    <definedName name="__sss202">'[2]summary1-3'!$H$177</definedName>
    <definedName name="__st1">#REF!</definedName>
    <definedName name="_con1" localSheetId="7">#REF!</definedName>
    <definedName name="_con1" localSheetId="6">#REF!</definedName>
    <definedName name="_con1">#REF!</definedName>
    <definedName name="_LCF1" localSheetId="7">#REF!</definedName>
    <definedName name="_LCF1" localSheetId="6">#REF!</definedName>
    <definedName name="_LCF1">#REF!</definedName>
    <definedName name="_LCF2">#REF!</definedName>
    <definedName name="_LCR12" localSheetId="7">#REF!</definedName>
    <definedName name="_LCR12" localSheetId="6">#REF!</definedName>
    <definedName name="_LCR12">#REF!</definedName>
    <definedName name="_PCT1" localSheetId="7">'[1]summary1-2'!#REF!</definedName>
    <definedName name="_PCT1" localSheetId="6">'[1]summary1-2'!#REF!</definedName>
    <definedName name="_PCT1">'[2]summary1-2'!#REF!</definedName>
    <definedName name="_PCT2" localSheetId="7">'[1]summary1-2'!#REF!</definedName>
    <definedName name="_PCT2" localSheetId="6">'[1]summary1-2'!#REF!</definedName>
    <definedName name="_PCT2">'[2]summary1-2'!#REF!</definedName>
    <definedName name="_PCT3" localSheetId="7">'[1]summary1-2'!#REF!</definedName>
    <definedName name="_PCT3" localSheetId="6">'[1]summary1-2'!#REF!</definedName>
    <definedName name="_PCT3">'[2]summary1-2'!#REF!</definedName>
    <definedName name="_sss202" localSheetId="7">'[1]summary1-3'!$H$177</definedName>
    <definedName name="_sss202" localSheetId="6">'[1]summary1-3'!$H$177</definedName>
    <definedName name="_sss202">'[2]summary1-3'!$H$177</definedName>
    <definedName name="_st1" localSheetId="7">#REF!</definedName>
    <definedName name="_st1" localSheetId="6">#REF!</definedName>
    <definedName name="_st1">#REF!</definedName>
    <definedName name="a" localSheetId="7">#REF!</definedName>
    <definedName name="a" localSheetId="6">#REF!</definedName>
    <definedName name="a">#REF!</definedName>
    <definedName name="aaa" localSheetId="7">#REF!</definedName>
    <definedName name="aaa" localSheetId="6">#REF!</definedName>
    <definedName name="aaa">#REF!</definedName>
    <definedName name="B1N" localSheetId="7">#REF!</definedName>
    <definedName name="B1N" localSheetId="6">#REF!</definedName>
    <definedName name="B1N">#REF!</definedName>
    <definedName name="B2N" localSheetId="7">#REF!</definedName>
    <definedName name="B2N" localSheetId="6">#REF!</definedName>
    <definedName name="B2N">#REF!</definedName>
    <definedName name="B3N" localSheetId="7">#REF!</definedName>
    <definedName name="B3N" localSheetId="6">#REF!</definedName>
    <definedName name="B3N">#REF!</definedName>
    <definedName name="B4N" localSheetId="7">#REF!</definedName>
    <definedName name="B4N" localSheetId="6">#REF!</definedName>
    <definedName name="B4N">#REF!</definedName>
    <definedName name="B5N" localSheetId="7">#REF!</definedName>
    <definedName name="B5N" localSheetId="6">#REF!</definedName>
    <definedName name="B5N">#REF!</definedName>
    <definedName name="B6N" localSheetId="7">#REF!</definedName>
    <definedName name="B6N" localSheetId="6">#REF!</definedName>
    <definedName name="B6N">#REF!</definedName>
    <definedName name="B9N" localSheetId="7">#REF!</definedName>
    <definedName name="B9N" localSheetId="6">#REF!</definedName>
    <definedName name="B9N">#REF!</definedName>
    <definedName name="Bottom_Tank" localSheetId="7">#REF!</definedName>
    <definedName name="Bottom_Tank" localSheetId="6">#REF!</definedName>
    <definedName name="Bottom_Tank">#REF!</definedName>
    <definedName name="e" localSheetId="7">#REF!</definedName>
    <definedName name="e" localSheetId="6">#REF!</definedName>
    <definedName name="e">#REF!</definedName>
    <definedName name="eec" localSheetId="7">#REF!</definedName>
    <definedName name="eec" localSheetId="6">#REF!</definedName>
    <definedName name="eec">#REF!</definedName>
    <definedName name="F" localSheetId="7">#REF!</definedName>
    <definedName name="F" localSheetId="6">#REF!</definedName>
    <definedName name="F">#REF!</definedName>
    <definedName name="fa" localSheetId="7">#REF!</definedName>
    <definedName name="fa" localSheetId="6">#REF!</definedName>
    <definedName name="fa">#REF!</definedName>
    <definedName name="fix" localSheetId="7">#REF!</definedName>
    <definedName name="fix" localSheetId="6">#REF!</definedName>
    <definedName name="fix">#REF!</definedName>
    <definedName name="form1" localSheetId="7">#REF!</definedName>
    <definedName name="form1" localSheetId="6">#REF!</definedName>
    <definedName name="form1">#REF!</definedName>
    <definedName name="g" localSheetId="7">#REF!</definedName>
    <definedName name="g" localSheetId="6">#REF!</definedName>
    <definedName name="g">#REF!</definedName>
    <definedName name="hgfhgfhj" localSheetId="7">'[1]summary1-2'!#REF!</definedName>
    <definedName name="hgfhgfhj" localSheetId="6">'[1]summary1-2'!#REF!</definedName>
    <definedName name="hgfhgfhj">'[2]summary1-2'!#REF!</definedName>
    <definedName name="ie" localSheetId="7">#REF!</definedName>
    <definedName name="ie" localSheetId="6">#REF!</definedName>
    <definedName name="ie">#REF!</definedName>
    <definedName name="l" localSheetId="7">#REF!</definedName>
    <definedName name="l" localSheetId="6">#REF!</definedName>
    <definedName name="l">#REF!</definedName>
    <definedName name="LC12fl" localSheetId="7">#REF!</definedName>
    <definedName name="LC12fl" localSheetId="6">#REF!</definedName>
    <definedName name="LC12fl">#REF!</definedName>
    <definedName name="LC23fl" localSheetId="7">#REF!</definedName>
    <definedName name="LC23fl" localSheetId="6">#REF!</definedName>
    <definedName name="LC23fl">#REF!</definedName>
    <definedName name="LC34fl" localSheetId="7">#REF!</definedName>
    <definedName name="LC34fl" localSheetId="6">#REF!</definedName>
    <definedName name="LC34fl">#REF!</definedName>
    <definedName name="LC45fl" localSheetId="7">#REF!</definedName>
    <definedName name="LC45fl" localSheetId="6">#REF!</definedName>
    <definedName name="LC45fl">#REF!</definedName>
    <definedName name="LC5R" localSheetId="7">#REF!</definedName>
    <definedName name="LC5R" localSheetId="6">#REF!</definedName>
    <definedName name="LC5R">#REF!</definedName>
    <definedName name="LCR">#REF!</definedName>
    <definedName name="LOCAL_MYSQL_DATE_FORMAT" localSheetId="7" hidden="1">REPT([0]!LOCAL_YEAR_FORMAT,4)&amp;[0]!LOCAL_DATE_SEPARATOR&amp;REPT([0]!LOCAL_MONTH_FORMAT,2)&amp;[0]!LOCAL_DATE_SEPARATOR&amp;REPT([0]!LOCAL_DAY_FORMAT,2)&amp;" "&amp;REPT([0]!LOCAL_HOUR_FORMAT,2)&amp;[0]!LOCAL_TIME_SEPARATOR&amp;REPT([0]!LOCAL_MINUTE_FORMAT,2)&amp;[0]!LOCAL_TIME_SEPARATOR&amp;REPT([0]!LOCAL_SECOND_FORMAT,2)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UL" localSheetId="7">'[1]summary1-3'!$T$181</definedName>
    <definedName name="MUL" localSheetId="6">'[1]summary1-3'!$T$181</definedName>
    <definedName name="MUL">'[2]summary1-3'!$T$181</definedName>
    <definedName name="NAME" localSheetId="7">'[3]1Sum '!#REF!</definedName>
    <definedName name="NAME" localSheetId="6">'[3]1Sum '!#REF!</definedName>
    <definedName name="NAME">'[4]1Sum '!#REF!</definedName>
    <definedName name="NoofPages">200</definedName>
    <definedName name="pname" localSheetId="7">#REF!</definedName>
    <definedName name="pname" localSheetId="6">#REF!</definedName>
    <definedName name="pname">#REF!</definedName>
    <definedName name="_xlnm.Print_Area" localSheetId="5">' ปร.5'!$A$38:$F$74</definedName>
    <definedName name="_xlnm.Print_Area" localSheetId="4">' ปร.6'!$A$1:$D$36</definedName>
    <definedName name="_xlnm.Print_Area" localSheetId="7">'1.ถนนเกษตร'!$A$1:$K$33</definedName>
    <definedName name="_xlnm.Print_Area" localSheetId="6">'Summary cost'!$A$1:$F$46</definedName>
    <definedName name="_xlnm.Print_Titles" localSheetId="7">'1.ถนนเกษตร'!$1:$8</definedName>
    <definedName name="_xlnm.Print_Titles" localSheetId="6">'Summary cost'!$1:$9</definedName>
    <definedName name="Roof_Tank" localSheetId="7">#REF!</definedName>
    <definedName name="Roof_Tank" localSheetId="6">#REF!</definedName>
    <definedName name="Roof_Tank">#REF!</definedName>
    <definedName name="s" localSheetId="7">#REF!</definedName>
    <definedName name="s" localSheetId="6">#REF!</definedName>
    <definedName name="s">#REF!</definedName>
    <definedName name="SE">#N/A</definedName>
    <definedName name="sf" localSheetId="7">#REF!</definedName>
    <definedName name="sf" localSheetId="6">#REF!</definedName>
    <definedName name="sf">#REF!</definedName>
    <definedName name="shortp" localSheetId="7">'[5]I-slab'!#REF!</definedName>
    <definedName name="shortp" localSheetId="6">'[5]I-slab'!#REF!</definedName>
    <definedName name="shortp">'[5]I-slab'!#REF!</definedName>
    <definedName name="sourse" localSheetId="7">#REF!</definedName>
    <definedName name="sourse" localSheetId="6">#REF!</definedName>
    <definedName name="sourse">#REF!</definedName>
    <definedName name="steel" localSheetId="7">#REF!</definedName>
    <definedName name="steel" localSheetId="6">#REF!</definedName>
    <definedName name="steel">#REF!</definedName>
    <definedName name="TEMP">#N/A</definedName>
    <definedName name="test" localSheetId="6">[6]ราคาต่อหน่วย!#REF!</definedName>
    <definedName name="test">[6]ราคาต่อหน่วย!#REF!</definedName>
    <definedName name="Total_Budget" localSheetId="7">#REF!</definedName>
    <definedName name="Total_Budget" localSheetId="6">#REF!</definedName>
    <definedName name="Total_Budget">#REF!</definedName>
    <definedName name="ttt" localSheetId="7">#REF!</definedName>
    <definedName name="ttt" localSheetId="6">#REF!</definedName>
    <definedName name="ttt">#REF!</definedName>
    <definedName name="W" localSheetId="7">#REF!</definedName>
    <definedName name="W" localSheetId="6">#REF!</definedName>
    <definedName name="W">#REF!</definedName>
    <definedName name="wall_Tank" localSheetId="7">#REF!</definedName>
    <definedName name="wall_Tank" localSheetId="6">#REF!</definedName>
    <definedName name="wall_Tank">#REF!</definedName>
    <definedName name="wqretqd" localSheetId="7">#REF!</definedName>
    <definedName name="wqretqd" localSheetId="6">#REF!</definedName>
    <definedName name="wqretqd">#REF!</definedName>
    <definedName name="ค่าคอนกรีต">ราคาต่อหน่วย!$E$23</definedName>
    <definedName name="ค่าคอนกรีตหยาบ">ราคาต่อหน่วย!$E$22</definedName>
    <definedName name="ค่าตะปู" localSheetId="7">[7]ราคาต่อหน่วย!#REF!</definedName>
    <definedName name="ค่าตะปู" localSheetId="6">[8]ราคาต่อหน่วย!#REF!</definedName>
    <definedName name="ค่าตะปู">ราคาต่อหน่วย!#REF!</definedName>
    <definedName name="ค่าเท">ราคาต่อหน่วย!$E$35</definedName>
    <definedName name="ค่าเทTopping">ราคาต่อหน่วย!$E$35</definedName>
    <definedName name="ค่าแบบ">[9]ราคาต่อหน่วย!$F$16</definedName>
    <definedName name="ค่าแผ่นพื้นสำเร็จ">ราคาต่อหน่วย!$E$30</definedName>
    <definedName name="ค่าไม้แบบ">ราคาต่อหน่วย!$E$18</definedName>
    <definedName name="ค่าแรงคอนกรีต">ราคาต่อหน่วย!$F$23</definedName>
    <definedName name="ค่าแรงงานเหล็ก">ราคาต่อหน่วย!$F$43</definedName>
    <definedName name="ค่าแรงเทลีน">ราคาต่อหน่วย!$F$22</definedName>
    <definedName name="ค่าแรงไม้แบบ">ราคาต่อหน่วย!$F$18</definedName>
    <definedName name="ค่าแรงวางแผ่นพื้น">ราคาต่อหน่วย!$F$30</definedName>
    <definedName name="ค่าเหล็กเส้น">ราคาต่อหน่วย!$E$37</definedName>
    <definedName name="คุ" localSheetId="7">#REF!</definedName>
    <definedName name="คุ" localSheetId="6">#REF!</definedName>
    <definedName name="คุ">#REF!</definedName>
    <definedName name="งานไฟฟ้า" localSheetId="7">#REF!</definedName>
    <definedName name="งานไฟฟ้า" localSheetId="6">#REF!</definedName>
    <definedName name="งานไฟฟ้า">#REF!</definedName>
    <definedName name="ด" localSheetId="7">#REF!</definedName>
    <definedName name="ด" localSheetId="6">#REF!</definedName>
    <definedName name="ด">#REF!</definedName>
    <definedName name="ป" localSheetId="7">#REF!</definedName>
    <definedName name="ป" localSheetId="6">#REF!</definedName>
    <definedName name="ป">#REF!</definedName>
    <definedName name="ไฟฟ้า_ภายใน" localSheetId="7">#REF!</definedName>
    <definedName name="ไฟฟ้า_ภายใน" localSheetId="6">#REF!</definedName>
    <definedName name="ไฟฟ้า_ภายใน">#REF!</definedName>
    <definedName name="ภายใน" localSheetId="7">#REF!</definedName>
    <definedName name="ภายใน" localSheetId="6">#REF!</definedName>
    <definedName name="ภายใน">#REF!</definedName>
    <definedName name="หหหก" localSheetId="7">#REF!</definedName>
    <definedName name="หหหก" localSheetId="6">#REF!</definedName>
    <definedName name="หหหก">#REF!</definedName>
    <definedName name="อ" localSheetId="7">#REF!</definedName>
    <definedName name="อ" localSheetId="6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4" i="91" l="1"/>
  <c r="A3" i="91" l="1"/>
  <c r="A2" i="91"/>
  <c r="O29" i="91" l="1"/>
  <c r="L29" i="91" l="1"/>
  <c r="N29" i="91" s="1"/>
  <c r="E15" i="83" l="1"/>
  <c r="E30" i="83" l="1"/>
  <c r="E14" i="83" l="1"/>
  <c r="E31" i="83" l="1"/>
  <c r="A3" i="83" l="1"/>
  <c r="A42" i="80"/>
  <c r="A5" i="80"/>
  <c r="A2" i="83" l="1"/>
  <c r="A44" i="80"/>
  <c r="A7" i="80"/>
  <c r="E45" i="83" l="1"/>
  <c r="E36" i="83"/>
  <c r="E33" i="83"/>
  <c r="E26" i="83"/>
  <c r="E42" i="83" l="1"/>
  <c r="E43" i="83" s="1"/>
  <c r="D26" i="80" l="1"/>
  <c r="A9" i="80"/>
  <c r="A46" i="80" s="1"/>
  <c r="A4" i="80"/>
  <c r="A41" i="80" s="1"/>
  <c r="E20" i="83" l="1"/>
  <c r="X3" i="39" l="1"/>
  <c r="R3" i="39"/>
  <c r="Q3" i="39"/>
  <c r="T3" i="39"/>
  <c r="S3" i="39"/>
  <c r="W53" i="39"/>
  <c r="U29" i="39"/>
  <c r="U30" i="39"/>
  <c r="U31" i="39"/>
  <c r="S30" i="39"/>
  <c r="T30" i="39"/>
  <c r="S31" i="39"/>
  <c r="T31" i="39"/>
  <c r="R30" i="39"/>
  <c r="R31" i="39"/>
  <c r="V30" i="39"/>
  <c r="W30" i="39"/>
  <c r="X30" i="39"/>
  <c r="Y30" i="39"/>
  <c r="Z30" i="39"/>
  <c r="AA30" i="39"/>
  <c r="AB30" i="39"/>
  <c r="V31" i="39"/>
  <c r="W31" i="39"/>
  <c r="X31" i="39"/>
  <c r="Y31" i="39"/>
  <c r="Z31" i="39"/>
  <c r="AA31" i="39"/>
  <c r="AB31" i="39"/>
  <c r="AB74" i="39"/>
  <c r="AB75" i="39" s="1"/>
  <c r="AB76" i="39" s="1"/>
  <c r="AB77" i="39" s="1"/>
  <c r="AB78" i="39" s="1"/>
  <c r="AA74" i="39"/>
  <c r="AA75" i="39" s="1"/>
  <c r="AA76" i="39" s="1"/>
  <c r="AA77" i="39" s="1"/>
  <c r="AA78" i="39" s="1"/>
  <c r="Z74" i="39"/>
  <c r="Z75" i="39" s="1"/>
  <c r="Z76" i="39" s="1"/>
  <c r="Z77" i="39" s="1"/>
  <c r="Z78" i="39" s="1"/>
  <c r="Y74" i="39"/>
  <c r="Y75" i="39" s="1"/>
  <c r="Y76" i="39" s="1"/>
  <c r="Y77" i="39" s="1"/>
  <c r="Y78" i="39" s="1"/>
  <c r="X74" i="39"/>
  <c r="X75" i="39" s="1"/>
  <c r="X76" i="39" s="1"/>
  <c r="X77" i="39" s="1"/>
  <c r="X78" i="39" s="1"/>
  <c r="W74" i="39"/>
  <c r="W75" i="39" s="1"/>
  <c r="W76" i="39" s="1"/>
  <c r="W77" i="39" s="1"/>
  <c r="W78" i="39" s="1"/>
  <c r="V74" i="39"/>
  <c r="V75" i="39" s="1"/>
  <c r="V76" i="39" s="1"/>
  <c r="V77" i="39" s="1"/>
  <c r="V78" i="39" s="1"/>
  <c r="U74" i="39"/>
  <c r="U75" i="39" s="1"/>
  <c r="U76" i="39" s="1"/>
  <c r="T74" i="39"/>
  <c r="T75" i="39" s="1"/>
  <c r="T76" i="39" s="1"/>
  <c r="S74" i="39"/>
  <c r="S75" i="39" s="1"/>
  <c r="S76" i="39" s="1"/>
  <c r="R74" i="39"/>
  <c r="R75" i="39" s="1"/>
  <c r="R76" i="39" s="1"/>
  <c r="Q74" i="39"/>
  <c r="Q75" i="39" s="1"/>
  <c r="Q76" i="39" s="1"/>
  <c r="AB67" i="39"/>
  <c r="AB68" i="39" s="1"/>
  <c r="AB69" i="39" s="1"/>
  <c r="AB70" i="39" s="1"/>
  <c r="AB71" i="39" s="1"/>
  <c r="AA67" i="39"/>
  <c r="AA68" i="39" s="1"/>
  <c r="AA69" i="39" s="1"/>
  <c r="AA70" i="39" s="1"/>
  <c r="AA71" i="39" s="1"/>
  <c r="Z67" i="39"/>
  <c r="Z68" i="39" s="1"/>
  <c r="Z69" i="39" s="1"/>
  <c r="Z70" i="39" s="1"/>
  <c r="Z71" i="39" s="1"/>
  <c r="Y67" i="39"/>
  <c r="Y68" i="39" s="1"/>
  <c r="Y69" i="39" s="1"/>
  <c r="Y70" i="39" s="1"/>
  <c r="Y71" i="39" s="1"/>
  <c r="X67" i="39"/>
  <c r="X68" i="39" s="1"/>
  <c r="X69" i="39" s="1"/>
  <c r="X70" i="39" s="1"/>
  <c r="X71" i="39" s="1"/>
  <c r="W67" i="39"/>
  <c r="W68" i="39" s="1"/>
  <c r="W69" i="39" s="1"/>
  <c r="W70" i="39" s="1"/>
  <c r="W71" i="39" s="1"/>
  <c r="V67" i="39"/>
  <c r="V68" i="39" s="1"/>
  <c r="V69" i="39" s="1"/>
  <c r="V70" i="39" s="1"/>
  <c r="V71" i="39" s="1"/>
  <c r="U67" i="39"/>
  <c r="U68" i="39" s="1"/>
  <c r="U69" i="39" s="1"/>
  <c r="T67" i="39"/>
  <c r="T68" i="39" s="1"/>
  <c r="T69" i="39" s="1"/>
  <c r="S67" i="39"/>
  <c r="S68" i="39" s="1"/>
  <c r="S69" i="39" s="1"/>
  <c r="R67" i="39"/>
  <c r="R68" i="39" s="1"/>
  <c r="R69" i="39" s="1"/>
  <c r="Q67" i="39"/>
  <c r="Q68" i="39" s="1"/>
  <c r="Q69" i="39" s="1"/>
  <c r="AB64" i="39"/>
  <c r="AA64" i="39"/>
  <c r="Z64" i="39"/>
  <c r="Y64" i="39"/>
  <c r="X64" i="39"/>
  <c r="W64" i="39"/>
  <c r="V64" i="39"/>
  <c r="U64" i="39"/>
  <c r="T64" i="39"/>
  <c r="S64" i="39"/>
  <c r="R64" i="39"/>
  <c r="Q64" i="39"/>
  <c r="AB63" i="39"/>
  <c r="AA63" i="39"/>
  <c r="Z63" i="39"/>
  <c r="Y63" i="39"/>
  <c r="X63" i="39"/>
  <c r="W63" i="39"/>
  <c r="V63" i="39"/>
  <c r="U63" i="39"/>
  <c r="T63" i="39"/>
  <c r="S63" i="39"/>
  <c r="R63" i="39"/>
  <c r="Q63" i="39"/>
  <c r="AB62" i="39"/>
  <c r="AA62" i="39"/>
  <c r="Z62" i="39"/>
  <c r="Y62" i="39"/>
  <c r="X62" i="39"/>
  <c r="W62" i="39"/>
  <c r="V62" i="39"/>
  <c r="U62" i="39"/>
  <c r="T62" i="39"/>
  <c r="S62" i="39"/>
  <c r="R62" i="39"/>
  <c r="Q62" i="39"/>
  <c r="AB61" i="39"/>
  <c r="AA61" i="39"/>
  <c r="Z61" i="39"/>
  <c r="Y61" i="39"/>
  <c r="X61" i="39"/>
  <c r="W61" i="39"/>
  <c r="V61" i="39"/>
  <c r="U61" i="39"/>
  <c r="T61" i="39"/>
  <c r="S61" i="39"/>
  <c r="R61" i="39"/>
  <c r="Q61" i="39"/>
  <c r="AB60" i="39"/>
  <c r="AA60" i="39"/>
  <c r="Z60" i="39"/>
  <c r="Y60" i="39"/>
  <c r="X60" i="39"/>
  <c r="W60" i="39"/>
  <c r="V60" i="39"/>
  <c r="U60" i="39"/>
  <c r="T60" i="39"/>
  <c r="S60" i="39"/>
  <c r="R60" i="39"/>
  <c r="Q60" i="39"/>
  <c r="AB59" i="39"/>
  <c r="AA59" i="39"/>
  <c r="Z59" i="39"/>
  <c r="Y59" i="39"/>
  <c r="X59" i="39"/>
  <c r="W59" i="39"/>
  <c r="V59" i="39"/>
  <c r="U59" i="39"/>
  <c r="T59" i="39"/>
  <c r="S59" i="39"/>
  <c r="R59" i="39"/>
  <c r="Q59" i="39"/>
  <c r="S55" i="39"/>
  <c r="S56" i="39" s="1"/>
  <c r="R55" i="39"/>
  <c r="R56" i="39" s="1"/>
  <c r="Q55" i="39"/>
  <c r="Q56" i="39" s="1"/>
  <c r="AB54" i="39"/>
  <c r="AA54" i="39"/>
  <c r="Z54" i="39"/>
  <c r="Y54" i="39"/>
  <c r="X54" i="39"/>
  <c r="W54" i="39"/>
  <c r="V54" i="39"/>
  <c r="U54" i="39"/>
  <c r="T54" i="39"/>
  <c r="S54" i="39"/>
  <c r="R54" i="39"/>
  <c r="Q54" i="39"/>
  <c r="AB53" i="39"/>
  <c r="AA53" i="39"/>
  <c r="Z53" i="39"/>
  <c r="Y53" i="39"/>
  <c r="X53" i="39"/>
  <c r="V53" i="39"/>
  <c r="T53" i="39"/>
  <c r="T52" i="39"/>
  <c r="S53" i="39"/>
  <c r="R53" i="39"/>
  <c r="Q53" i="39"/>
  <c r="AB52" i="39"/>
  <c r="AB55" i="39" s="1"/>
  <c r="AB56" i="39" s="1"/>
  <c r="AB57" i="39" s="1"/>
  <c r="AB58" i="39" s="1"/>
  <c r="AA52" i="39"/>
  <c r="Z52" i="39"/>
  <c r="Y52" i="39"/>
  <c r="X52" i="39"/>
  <c r="W52" i="39"/>
  <c r="V52" i="39"/>
  <c r="U52" i="39"/>
  <c r="S52" i="39"/>
  <c r="R52" i="39"/>
  <c r="Q52" i="39"/>
  <c r="AB45" i="39"/>
  <c r="AA45" i="39"/>
  <c r="Y45" i="39"/>
  <c r="X45" i="39"/>
  <c r="W45" i="39"/>
  <c r="U45" i="39"/>
  <c r="T45" i="39"/>
  <c r="S45" i="39"/>
  <c r="R45" i="39"/>
  <c r="Q45" i="39"/>
  <c r="AB44" i="39"/>
  <c r="AA44" i="39"/>
  <c r="Y44" i="39"/>
  <c r="X44" i="39"/>
  <c r="W44" i="39"/>
  <c r="U44" i="39"/>
  <c r="T44" i="39"/>
  <c r="S44" i="39"/>
  <c r="R44" i="39"/>
  <c r="Q44" i="39"/>
  <c r="AB43" i="39"/>
  <c r="AA43" i="39"/>
  <c r="Z43" i="39"/>
  <c r="Y43" i="39"/>
  <c r="X43" i="39"/>
  <c r="W43" i="39"/>
  <c r="V43" i="39"/>
  <c r="U43" i="39"/>
  <c r="T43" i="39"/>
  <c r="S43" i="39"/>
  <c r="R43" i="39"/>
  <c r="Q43" i="39"/>
  <c r="AB42" i="39"/>
  <c r="AA42" i="39"/>
  <c r="Z42" i="39"/>
  <c r="Y42" i="39"/>
  <c r="X42" i="39"/>
  <c r="W42" i="39"/>
  <c r="V42" i="39"/>
  <c r="U42" i="39"/>
  <c r="T42" i="39"/>
  <c r="S42" i="39"/>
  <c r="R42" i="39"/>
  <c r="Q42" i="39"/>
  <c r="AB41" i="39"/>
  <c r="AA41" i="39"/>
  <c r="Z41" i="39"/>
  <c r="Y41" i="39"/>
  <c r="X41" i="39"/>
  <c r="W41" i="39"/>
  <c r="V41" i="39"/>
  <c r="U41" i="39"/>
  <c r="T41" i="39"/>
  <c r="S41" i="39"/>
  <c r="R41" i="39"/>
  <c r="Q41" i="39"/>
  <c r="AB40" i="39"/>
  <c r="AA40" i="39"/>
  <c r="Z40" i="39"/>
  <c r="Y40" i="39"/>
  <c r="X40" i="39"/>
  <c r="W40" i="39"/>
  <c r="V40" i="39"/>
  <c r="U40" i="39"/>
  <c r="T40" i="39"/>
  <c r="S40" i="39"/>
  <c r="R40" i="39"/>
  <c r="Q40" i="39"/>
  <c r="AB39" i="39"/>
  <c r="AA39" i="39"/>
  <c r="Z39" i="39"/>
  <c r="Y39" i="39"/>
  <c r="X39" i="39"/>
  <c r="W39" i="39"/>
  <c r="V39" i="39"/>
  <c r="U39" i="39"/>
  <c r="T39" i="39"/>
  <c r="S39" i="39"/>
  <c r="R39" i="39"/>
  <c r="Q39" i="39"/>
  <c r="AB38" i="39"/>
  <c r="AA38" i="39"/>
  <c r="Z38" i="39"/>
  <c r="Y38" i="39"/>
  <c r="X38" i="39"/>
  <c r="W38" i="39"/>
  <c r="V38" i="39"/>
  <c r="U38" i="39"/>
  <c r="T38" i="39"/>
  <c r="S38" i="39"/>
  <c r="R38" i="39"/>
  <c r="Q38" i="39"/>
  <c r="AB29" i="39"/>
  <c r="AA29" i="39"/>
  <c r="Z29" i="39"/>
  <c r="Y29" i="39"/>
  <c r="X29" i="39"/>
  <c r="W29" i="39"/>
  <c r="V29" i="39"/>
  <c r="T29" i="39"/>
  <c r="S29" i="39"/>
  <c r="R29" i="39"/>
  <c r="Q29" i="39"/>
  <c r="AB28" i="39"/>
  <c r="AA28" i="39"/>
  <c r="Z28" i="39"/>
  <c r="Y28" i="39"/>
  <c r="X28" i="39"/>
  <c r="W28" i="39"/>
  <c r="V28" i="39"/>
  <c r="U28" i="39"/>
  <c r="T28" i="39"/>
  <c r="S28" i="39"/>
  <c r="S32" i="39" s="1"/>
  <c r="S33" i="39" s="1"/>
  <c r="R28" i="39"/>
  <c r="Q28" i="39"/>
  <c r="Q32" i="39" s="1"/>
  <c r="Q33" i="39" s="1"/>
  <c r="AB18" i="39"/>
  <c r="AA18" i="39"/>
  <c r="Z18" i="39"/>
  <c r="Y18" i="39"/>
  <c r="X18" i="39"/>
  <c r="W18" i="39"/>
  <c r="V18" i="39"/>
  <c r="U18" i="39"/>
  <c r="T18" i="39"/>
  <c r="S18" i="39"/>
  <c r="R18" i="39"/>
  <c r="Q18" i="39"/>
  <c r="AB17" i="39"/>
  <c r="AA17" i="39"/>
  <c r="Z17" i="39"/>
  <c r="Y17" i="39"/>
  <c r="X17" i="39"/>
  <c r="W17" i="39"/>
  <c r="V17" i="39"/>
  <c r="U17" i="39"/>
  <c r="T17" i="39"/>
  <c r="S17" i="39"/>
  <c r="R17" i="39"/>
  <c r="Q17" i="39"/>
  <c r="AB16" i="39"/>
  <c r="AA16" i="39"/>
  <c r="Z16" i="39"/>
  <c r="Y16" i="39"/>
  <c r="X16" i="39"/>
  <c r="W16" i="39"/>
  <c r="V16" i="39"/>
  <c r="U16" i="39"/>
  <c r="T16" i="39"/>
  <c r="S16" i="39"/>
  <c r="R16" i="39"/>
  <c r="Q16" i="39"/>
  <c r="AB15" i="39"/>
  <c r="AA15" i="39"/>
  <c r="Z15" i="39"/>
  <c r="Y15" i="39"/>
  <c r="X15" i="39"/>
  <c r="W15" i="39"/>
  <c r="V15" i="39"/>
  <c r="U15" i="39"/>
  <c r="T15" i="39"/>
  <c r="S15" i="39"/>
  <c r="R15" i="39"/>
  <c r="Q15" i="39"/>
  <c r="AB9" i="39"/>
  <c r="AA9" i="39"/>
  <c r="Z9" i="39"/>
  <c r="X9" i="39"/>
  <c r="V9" i="39"/>
  <c r="U9" i="39"/>
  <c r="T9" i="39"/>
  <c r="AB8" i="39"/>
  <c r="AA8" i="39"/>
  <c r="Z8" i="39"/>
  <c r="X8" i="39"/>
  <c r="W8" i="39"/>
  <c r="V8" i="39"/>
  <c r="U8" i="39"/>
  <c r="T8" i="39"/>
  <c r="S8" i="39"/>
  <c r="R8" i="39"/>
  <c r="Q8" i="39"/>
  <c r="AB7" i="39"/>
  <c r="AA7" i="39"/>
  <c r="Z7" i="39"/>
  <c r="X7" i="39"/>
  <c r="W7" i="39"/>
  <c r="V7" i="39"/>
  <c r="U7" i="39"/>
  <c r="T7" i="39"/>
  <c r="S7" i="39"/>
  <c r="R7" i="39"/>
  <c r="Q7" i="39"/>
  <c r="AB6" i="39"/>
  <c r="AA6" i="39"/>
  <c r="Z6" i="39"/>
  <c r="Y6" i="39"/>
  <c r="X6" i="39"/>
  <c r="W6" i="39"/>
  <c r="V6" i="39"/>
  <c r="U6" i="39"/>
  <c r="T6" i="39"/>
  <c r="S6" i="39"/>
  <c r="R6" i="39"/>
  <c r="Q6" i="39"/>
  <c r="AB5" i="39"/>
  <c r="AA5" i="39"/>
  <c r="Z5" i="39"/>
  <c r="Y5" i="39"/>
  <c r="X5" i="39"/>
  <c r="W5" i="39"/>
  <c r="V5" i="39"/>
  <c r="U5" i="39"/>
  <c r="T5" i="39"/>
  <c r="S5" i="39"/>
  <c r="R5" i="39"/>
  <c r="Q5" i="39"/>
  <c r="AB4" i="39"/>
  <c r="AA4" i="39"/>
  <c r="AA3" i="39"/>
  <c r="Z4" i="39"/>
  <c r="Y4" i="39"/>
  <c r="X4" i="39"/>
  <c r="W4" i="39"/>
  <c r="V4" i="39"/>
  <c r="U4" i="39"/>
  <c r="T4" i="39"/>
  <c r="S4" i="39"/>
  <c r="R4" i="39"/>
  <c r="Q4" i="39"/>
  <c r="AB3" i="39"/>
  <c r="Z3" i="39"/>
  <c r="Y3" i="39"/>
  <c r="W3" i="39"/>
  <c r="V3" i="39"/>
  <c r="U3" i="39"/>
  <c r="E11" i="32"/>
  <c r="E12" i="32"/>
  <c r="E13" i="32"/>
  <c r="E14" i="32"/>
  <c r="E15" i="32"/>
  <c r="E24" i="32"/>
  <c r="E25" i="32"/>
  <c r="E76" i="32"/>
  <c r="F84" i="32"/>
  <c r="E86" i="32"/>
  <c r="F86" i="32"/>
  <c r="E87" i="32"/>
  <c r="F87" i="32"/>
  <c r="E100" i="32"/>
  <c r="E101" i="32"/>
  <c r="E102" i="32"/>
  <c r="E103" i="32"/>
  <c r="G113" i="32"/>
  <c r="G114" i="32"/>
  <c r="G115" i="32"/>
  <c r="G116" i="32"/>
  <c r="G117" i="32"/>
  <c r="E118" i="32"/>
  <c r="E183" i="32" s="1"/>
  <c r="G183" i="32" s="1"/>
  <c r="C184" i="32"/>
  <c r="H184" i="32" s="1"/>
  <c r="G185" i="32"/>
  <c r="E177" i="32"/>
  <c r="C177" i="32"/>
  <c r="G178" i="32"/>
  <c r="E122" i="32"/>
  <c r="E84" i="32" s="1"/>
  <c r="E132" i="32"/>
  <c r="G132" i="32" s="1"/>
  <c r="F132" i="32"/>
  <c r="H132" i="32" s="1"/>
  <c r="E134" i="32"/>
  <c r="G134" i="32" s="1"/>
  <c r="H134" i="32"/>
  <c r="G136" i="32"/>
  <c r="H136" i="32"/>
  <c r="C137" i="32"/>
  <c r="E137" i="32"/>
  <c r="F137" i="32"/>
  <c r="E139" i="32"/>
  <c r="G139" i="32" s="1"/>
  <c r="F139" i="32"/>
  <c r="H139" i="32" s="1"/>
  <c r="E145" i="32"/>
  <c r="G145" i="32" s="1"/>
  <c r="G146" i="32"/>
  <c r="E147" i="32"/>
  <c r="C147" i="32"/>
  <c r="H147" i="32" s="1"/>
  <c r="G148" i="32"/>
  <c r="E149" i="32"/>
  <c r="G149" i="32" s="1"/>
  <c r="F145" i="32"/>
  <c r="H145" i="32" s="1"/>
  <c r="H146" i="32"/>
  <c r="H148" i="32"/>
  <c r="F149" i="32"/>
  <c r="H149" i="32" s="1"/>
  <c r="E156" i="32"/>
  <c r="G156" i="32" s="1"/>
  <c r="E157" i="32"/>
  <c r="G157" i="32" s="1"/>
  <c r="G158" i="32"/>
  <c r="C159" i="32"/>
  <c r="G159" i="32" s="1"/>
  <c r="F156" i="32"/>
  <c r="H156" i="32" s="1"/>
  <c r="F157" i="32"/>
  <c r="H157" i="32" s="1"/>
  <c r="H158" i="32"/>
  <c r="E165" i="32"/>
  <c r="G165" i="32" s="1"/>
  <c r="F165" i="32"/>
  <c r="H165" i="32" s="1"/>
  <c r="G166" i="32"/>
  <c r="H166" i="32"/>
  <c r="C167" i="32"/>
  <c r="H167" i="32" s="1"/>
  <c r="E167" i="32"/>
  <c r="G168" i="32"/>
  <c r="H168" i="32"/>
  <c r="G169" i="32"/>
  <c r="H169" i="32"/>
  <c r="E170" i="32"/>
  <c r="G170" i="32" s="1"/>
  <c r="F170" i="32"/>
  <c r="H170" i="32" s="1"/>
  <c r="H176" i="32"/>
  <c r="H178" i="32"/>
  <c r="H183" i="32"/>
  <c r="H185" i="32"/>
  <c r="E190" i="32"/>
  <c r="G190" i="32" s="1"/>
  <c r="F190" i="32"/>
  <c r="H190" i="32" s="1"/>
  <c r="E191" i="32"/>
  <c r="G191" i="32" s="1"/>
  <c r="F191" i="32"/>
  <c r="H191" i="32" s="1"/>
  <c r="E192" i="32"/>
  <c r="G192" i="32" s="1"/>
  <c r="F192" i="32"/>
  <c r="H192" i="32" s="1"/>
  <c r="E217" i="32"/>
  <c r="E219" i="32"/>
  <c r="E223" i="32"/>
  <c r="W55" i="39"/>
  <c r="W56" i="39" s="1"/>
  <c r="W57" i="39" s="1"/>
  <c r="W58" i="39" s="1"/>
  <c r="U55" i="39" l="1"/>
  <c r="U56" i="39" s="1"/>
  <c r="Y19" i="39"/>
  <c r="Y20" i="39" s="1"/>
  <c r="Y21" i="39" s="1"/>
  <c r="Y22" i="39" s="1"/>
  <c r="Z19" i="39"/>
  <c r="Z20" i="39" s="1"/>
  <c r="Z21" i="39" s="1"/>
  <c r="Z22" i="39" s="1"/>
  <c r="R19" i="39"/>
  <c r="R20" i="39" s="1"/>
  <c r="Q46" i="39"/>
  <c r="Q47" i="39" s="1"/>
  <c r="Z55" i="39"/>
  <c r="Z56" i="39" s="1"/>
  <c r="Z57" i="39" s="1"/>
  <c r="Z58" i="39" s="1"/>
  <c r="T32" i="39"/>
  <c r="T33" i="39" s="1"/>
  <c r="AA55" i="39"/>
  <c r="AA56" i="39" s="1"/>
  <c r="AA57" i="39" s="1"/>
  <c r="AA58" i="39" s="1"/>
  <c r="G177" i="32"/>
  <c r="U19" i="39"/>
  <c r="U20" i="39" s="1"/>
  <c r="E176" i="32"/>
  <c r="G176" i="32" s="1"/>
  <c r="V19" i="39"/>
  <c r="V20" i="39" s="1"/>
  <c r="V21" i="39" s="1"/>
  <c r="V22" i="39" s="1"/>
  <c r="S10" i="39"/>
  <c r="S11" i="39" s="1"/>
  <c r="Q19" i="39"/>
  <c r="Q20" i="39" s="1"/>
  <c r="X46" i="39"/>
  <c r="X47" i="39" s="1"/>
  <c r="X48" i="39" s="1"/>
  <c r="X49" i="39" s="1"/>
  <c r="V55" i="39"/>
  <c r="V56" i="39" s="1"/>
  <c r="V57" i="39" s="1"/>
  <c r="V58" i="39" s="1"/>
  <c r="H137" i="32"/>
  <c r="H140" i="32" s="1"/>
  <c r="F140" i="32" s="1"/>
  <c r="AA46" i="39"/>
  <c r="AA47" i="39" s="1"/>
  <c r="AA48" i="39" s="1"/>
  <c r="AA49" i="39" s="1"/>
  <c r="V32" i="39"/>
  <c r="V33" i="39" s="1"/>
  <c r="V34" i="39" s="1"/>
  <c r="V35" i="39" s="1"/>
  <c r="W10" i="39"/>
  <c r="W11" i="39" s="1"/>
  <c r="W12" i="39" s="1"/>
  <c r="W13" i="39" s="1"/>
  <c r="Y55" i="39"/>
  <c r="Y56" i="39" s="1"/>
  <c r="Y57" i="39" s="1"/>
  <c r="Y58" i="39" s="1"/>
  <c r="AB19" i="39"/>
  <c r="AB20" i="39" s="1"/>
  <c r="AB21" i="39" s="1"/>
  <c r="AB22" i="39" s="1"/>
  <c r="U46" i="39"/>
  <c r="U47" i="39" s="1"/>
  <c r="Q10" i="39"/>
  <c r="Q11" i="39" s="1"/>
  <c r="V10" i="39"/>
  <c r="V11" i="39" s="1"/>
  <c r="V12" i="39" s="1"/>
  <c r="V13" i="39" s="1"/>
  <c r="AB10" i="39"/>
  <c r="AB11" i="39" s="1"/>
  <c r="AB12" i="39" s="1"/>
  <c r="AB13" i="39" s="1"/>
  <c r="T10" i="39"/>
  <c r="T11" i="39" s="1"/>
  <c r="Z10" i="39"/>
  <c r="Z11" i="39" s="1"/>
  <c r="Z12" i="39" s="1"/>
  <c r="Z13" i="39" s="1"/>
  <c r="AA19" i="39"/>
  <c r="AA20" i="39" s="1"/>
  <c r="AA21" i="39" s="1"/>
  <c r="AA22" i="39" s="1"/>
  <c r="R10" i="39"/>
  <c r="R11" i="39" s="1"/>
  <c r="T55" i="39"/>
  <c r="T56" i="39" s="1"/>
  <c r="S46" i="39"/>
  <c r="S47" i="39" s="1"/>
  <c r="G184" i="32"/>
  <c r="G186" i="32" s="1"/>
  <c r="E186" i="32" s="1"/>
  <c r="W19" i="39"/>
  <c r="W20" i="39" s="1"/>
  <c r="W21" i="39" s="1"/>
  <c r="W22" i="39" s="1"/>
  <c r="U10" i="39"/>
  <c r="U11" i="39" s="1"/>
  <c r="X19" i="39"/>
  <c r="X20" i="39" s="1"/>
  <c r="X21" i="39" s="1"/>
  <c r="X22" i="39" s="1"/>
  <c r="AB32" i="39"/>
  <c r="AB33" i="39" s="1"/>
  <c r="AB34" i="39" s="1"/>
  <c r="AB35" i="39" s="1"/>
  <c r="S19" i="39"/>
  <c r="S20" i="39" s="1"/>
  <c r="Y32" i="39"/>
  <c r="Y33" i="39" s="1"/>
  <c r="Y34" i="39" s="1"/>
  <c r="Y35" i="39" s="1"/>
  <c r="H193" i="32"/>
  <c r="F193" i="32" s="1"/>
  <c r="G193" i="32"/>
  <c r="E193" i="32" s="1"/>
  <c r="X10" i="39"/>
  <c r="X11" i="39" s="1"/>
  <c r="X12" i="39" s="1"/>
  <c r="X13" i="39" s="1"/>
  <c r="AA10" i="39"/>
  <c r="AA11" i="39" s="1"/>
  <c r="AA12" i="39" s="1"/>
  <c r="AA13" i="39" s="1"/>
  <c r="T19" i="39"/>
  <c r="T20" i="39" s="1"/>
  <c r="H171" i="32"/>
  <c r="F171" i="32" s="1"/>
  <c r="H159" i="32"/>
  <c r="H160" i="32" s="1"/>
  <c r="F160" i="32" s="1"/>
  <c r="H186" i="32"/>
  <c r="F186" i="32" s="1"/>
  <c r="H177" i="32"/>
  <c r="H179" i="32" s="1"/>
  <c r="F179" i="32" s="1"/>
  <c r="G167" i="32"/>
  <c r="G171" i="32" s="1"/>
  <c r="E171" i="32" s="1"/>
  <c r="G147" i="32"/>
  <c r="G150" i="32" s="1"/>
  <c r="E150" i="32" s="1"/>
  <c r="G137" i="32"/>
  <c r="G140" i="32" s="1"/>
  <c r="E140" i="32" s="1"/>
  <c r="X32" i="39"/>
  <c r="X33" i="39" s="1"/>
  <c r="X34" i="39" s="1"/>
  <c r="X35" i="39" s="1"/>
  <c r="R46" i="39"/>
  <c r="R47" i="39" s="1"/>
  <c r="W46" i="39"/>
  <c r="W47" i="39" s="1"/>
  <c r="W48" i="39" s="1"/>
  <c r="W49" i="39" s="1"/>
  <c r="AB46" i="39"/>
  <c r="AB47" i="39" s="1"/>
  <c r="AB48" i="39" s="1"/>
  <c r="AB49" i="39" s="1"/>
  <c r="T46" i="39"/>
  <c r="T47" i="39" s="1"/>
  <c r="Y46" i="39"/>
  <c r="Y47" i="39" s="1"/>
  <c r="Y48" i="39" s="1"/>
  <c r="Y49" i="39" s="1"/>
  <c r="X55" i="39"/>
  <c r="X56" i="39" s="1"/>
  <c r="X57" i="39" s="1"/>
  <c r="X58" i="39" s="1"/>
  <c r="Z32" i="39"/>
  <c r="Z33" i="39" s="1"/>
  <c r="Z34" i="39" s="1"/>
  <c r="Z35" i="39" s="1"/>
  <c r="U32" i="39"/>
  <c r="U33" i="39" s="1"/>
  <c r="AA32" i="39"/>
  <c r="AA33" i="39" s="1"/>
  <c r="AA34" i="39" s="1"/>
  <c r="AA35" i="39" s="1"/>
  <c r="G160" i="32"/>
  <c r="E160" i="32" s="1"/>
  <c r="Y10" i="39"/>
  <c r="Y11" i="39" s="1"/>
  <c r="Y12" i="39" s="1"/>
  <c r="Y13" i="39" s="1"/>
  <c r="W32" i="39"/>
  <c r="W33" i="39" s="1"/>
  <c r="W34" i="39" s="1"/>
  <c r="W35" i="39" s="1"/>
  <c r="V46" i="39"/>
  <c r="V47" i="39" s="1"/>
  <c r="V48" i="39" s="1"/>
  <c r="V49" i="39" s="1"/>
  <c r="H150" i="32"/>
  <c r="F150" i="32" s="1"/>
  <c r="Z46" i="39"/>
  <c r="Z47" i="39" s="1"/>
  <c r="Z48" i="39" s="1"/>
  <c r="Z49" i="39" s="1"/>
  <c r="E13" i="83"/>
  <c r="E16" i="83" s="1"/>
  <c r="E27" i="83" l="1"/>
  <c r="E38" i="83" s="1"/>
  <c r="G179" i="32"/>
  <c r="E179" i="32" s="1"/>
  <c r="E41" i="83" l="1"/>
  <c r="E46" i="83" s="1"/>
  <c r="R33" i="39"/>
  <c r="R32" i="39"/>
</calcChain>
</file>

<file path=xl/sharedStrings.xml><?xml version="1.0" encoding="utf-8"?>
<sst xmlns="http://schemas.openxmlformats.org/spreadsheetml/2006/main" count="858" uniqueCount="416">
  <si>
    <t>ราคาต่อหน่วย</t>
  </si>
  <si>
    <t>ค่าวัสดุ</t>
  </si>
  <si>
    <t>ค่าแรงงาน</t>
  </si>
  <si>
    <t>ลำดับ</t>
  </si>
  <si>
    <t>รายการ</t>
  </si>
  <si>
    <t>ปริมาณ</t>
  </si>
  <si>
    <t>หน่วย</t>
  </si>
  <si>
    <t>ต่อหน่วย</t>
  </si>
  <si>
    <t>ที่ต้องใช้</t>
  </si>
  <si>
    <t>(บาท)</t>
  </si>
  <si>
    <t xml:space="preserve">งานดิน </t>
  </si>
  <si>
    <t xml:space="preserve"> - งานปรับบริเวณ เตรียมพื้นที่</t>
  </si>
  <si>
    <t>ตร.ม.</t>
  </si>
  <si>
    <t xml:space="preserve"> - ปักผัง</t>
  </si>
  <si>
    <t xml:space="preserve"> - งานดินขุด ถมกลับ</t>
  </si>
  <si>
    <t>ลบ.ม.</t>
  </si>
  <si>
    <t xml:space="preserve"> -งานดินขุดฐานราก และถมกลับ</t>
  </si>
  <si>
    <t xml:space="preserve"> - งานดินถมบดอัดแน่น</t>
  </si>
  <si>
    <t xml:space="preserve"> - งานดินลูกรังบดอัดแน่น</t>
  </si>
  <si>
    <t xml:space="preserve"> -หินคลุกบดอัดแน่น</t>
  </si>
  <si>
    <t xml:space="preserve"> - ทรายหยาบบดอัดแน่นปรับระดับ</t>
  </si>
  <si>
    <t>1</t>
  </si>
  <si>
    <t xml:space="preserve"> - ทรายหยาบรองก้นหลุม</t>
  </si>
  <si>
    <t xml:space="preserve"> - ค่าขนส่งระยะทาง 75 กม.</t>
  </si>
  <si>
    <t>งานไม้แบบ</t>
  </si>
  <si>
    <t xml:space="preserve"> - ไม้แบบรวมตะปู เสา คานหรือท้องผิว</t>
  </si>
  <si>
    <t xml:space="preserve"> - ไม้แบบรวมตะปู  ทั่วไป</t>
  </si>
  <si>
    <t xml:space="preserve"> - ไม้เนื้อแข็ง</t>
  </si>
  <si>
    <t>ลบ.ฟ.</t>
  </si>
  <si>
    <t>งานคอนกรีต</t>
  </si>
  <si>
    <t xml:space="preserve"> - คอนกรีตหยาบ 1 : 3 : 5 (รวมค่าขนส่ง)</t>
  </si>
  <si>
    <t xml:space="preserve"> - คอนกรีตโครงสร้างรวมค่าขนส่ง (ค.2)</t>
  </si>
  <si>
    <t xml:space="preserve"> - คันหินรางตื้น</t>
  </si>
  <si>
    <t>ม.</t>
  </si>
  <si>
    <t xml:space="preserve"> - คันหิน </t>
  </si>
  <si>
    <t>2</t>
  </si>
  <si>
    <t xml:space="preserve"> - บล็อคตัวหนอน CPAC สำหรับทางเท้า หรือ ทางเดิน</t>
  </si>
  <si>
    <t>ก้อน</t>
  </si>
  <si>
    <t xml:space="preserve"> -พื้นสำเร็จ ตาม มอก.828-2528</t>
  </si>
  <si>
    <t xml:space="preserve">   ท้องเรียบ   LL = 200 kg/sq.m.</t>
  </si>
  <si>
    <t xml:space="preserve">       ท้องเรียบ LL = 300 kg/sq.m.</t>
  </si>
  <si>
    <t xml:space="preserve">       ท้องเรียบ LL = 400 kg/sq.m.</t>
  </si>
  <si>
    <t xml:space="preserve">       ท้องเรียบ LL = 500 kg/sq.m.</t>
  </si>
  <si>
    <t xml:space="preserve">       ท้องกลวง หนา 0.1 ม.</t>
  </si>
  <si>
    <t xml:space="preserve">       ท้องกลวง หนา 0.15 ม.</t>
  </si>
  <si>
    <t xml:space="preserve">       ท้องกลวง หนา 0.20 ม.</t>
  </si>
  <si>
    <t xml:space="preserve"> - ค่าเท Topping (รวมวัสดุ+รวมค่าแรง)</t>
  </si>
  <si>
    <t>งานเหล็กเสริม (รวมค่าขนส่ง)</t>
  </si>
  <si>
    <t xml:space="preserve"> -  RB  f  6  มม.</t>
  </si>
  <si>
    <t>ตัน</t>
  </si>
  <si>
    <t xml:space="preserve"> -  RB  f  9  มม.</t>
  </si>
  <si>
    <t xml:space="preserve"> -  DB  f&lt; 12  มม.</t>
  </si>
  <si>
    <t xml:space="preserve"> -  DB  f&lt; 16  มม.</t>
  </si>
  <si>
    <t xml:space="preserve"> -  DB  f&lt; 20  มม.</t>
  </si>
  <si>
    <t xml:space="preserve"> -  ลวดผูกเหล็กรวมค่าแรง</t>
  </si>
  <si>
    <t>กก.</t>
  </si>
  <si>
    <t xml:space="preserve"> -  ค่าแรงงานเหล็ก</t>
  </si>
  <si>
    <t>งานเหล็กรูปพรรณ</t>
  </si>
  <si>
    <t xml:space="preserve"> -  ท่อเหล็กดำ BS-M f  3" หนา 3.5 มม.</t>
  </si>
  <si>
    <t>ท่อน</t>
  </si>
  <si>
    <t xml:space="preserve"> -  ท่อเหล็กดำ BS-M f  2 1/2" หนา 3.0 มม.</t>
  </si>
  <si>
    <t xml:space="preserve"> -  ท่อเหล็กดำ BS-M f  2" หนา 3.0 มม.</t>
  </si>
  <si>
    <t xml:space="preserve"> -  ท่อเหล็กดำ BS-M f  1 1/2" หนา 2.0 มม.</t>
  </si>
  <si>
    <t xml:space="preserve"> -  ท่อเหล็กดำ BS-M f  1 " หนา 2.8 มม.</t>
  </si>
  <si>
    <t xml:space="preserve"> -  ท่อเหล็กดำ BS-M f  1 " หนา 2.0 มม.</t>
  </si>
  <si>
    <t xml:space="preserve"> -  เหล็ก C 100 x 50 x 20 2.3 มม.</t>
  </si>
  <si>
    <t xml:space="preserve"> -  เหล็ก C 100 x 50 x 20 3.2 มม.</t>
  </si>
  <si>
    <t xml:space="preserve"> -  เหล็ก C 125 x 50 x 20 3.2 มม.</t>
  </si>
  <si>
    <t xml:space="preserve"> -  เหล็ก C 150 x 50 x 20 3.2 มม.</t>
  </si>
  <si>
    <t xml:space="preserve"> -  เหล็กกล่อง 1"x 1" หนา 1.2 มม. ยาว 6.0 ม.</t>
  </si>
  <si>
    <t xml:space="preserve"> - แปซีแพคโมเนีย ความยาว 4 เมตร</t>
  </si>
  <si>
    <t xml:space="preserve"> - เหล็กกล่อง 1"x 2" หนา 2.0 มม. ยาว 6.0 ม.</t>
  </si>
  <si>
    <t xml:space="preserve"> - เหล็กกล่อง 2"x 4" หนา 2.3 มม. ยาว 6.0 ม.</t>
  </si>
  <si>
    <t xml:space="preserve"> - เหล็กกล่อง 4"x 4" หนา 2.3 มม. ยาว 6.0 ม.</t>
  </si>
  <si>
    <t xml:space="preserve"> - ทาสีกันสนิม และทาทับด้วยสีน้ำมัน(สำหรับงานเหล็ก)</t>
  </si>
  <si>
    <t xml:space="preserve"> - ค่าแรงงานเชื่อมโครงหลังคา(รวมลวดเชื่อม)</t>
  </si>
  <si>
    <t xml:space="preserve"> - ค่าแรงงานเชื่อมเหล็กสองด้าน(รวมลวดเชื่อม)</t>
  </si>
  <si>
    <t>งานหลังคา</t>
  </si>
  <si>
    <t xml:space="preserve"> - แผ่นอลูมิเนียมฟอยล์กันความร้อน</t>
  </si>
  <si>
    <t xml:space="preserve"> -  กระเบื้องมุงหลังคาคอนกรีต</t>
  </si>
  <si>
    <t>แผ่น</t>
  </si>
  <si>
    <t xml:space="preserve"> - หลังคา Metal Sheet</t>
  </si>
  <si>
    <t xml:space="preserve"> - หลังคาใส โพลีคาร์บอเนต</t>
  </si>
  <si>
    <t xml:space="preserve"> -  ค่าแรงทำโครงหลังคา, มุงหลังคา</t>
  </si>
  <si>
    <t xml:space="preserve"> -  เชิงชาย GRC กว้าง  0.20 ม.</t>
  </si>
  <si>
    <t xml:space="preserve"> -  เชิงชาย GRC กว้าง  0.40 ม.</t>
  </si>
  <si>
    <t>งานพื้น</t>
  </si>
  <si>
    <t xml:space="preserve"> -  หินขัดกับที่ ฝังพลาสติก</t>
  </si>
  <si>
    <t xml:space="preserve"> -  หินขัดกับที่ ฝังโลหะ เล่นลายประดับ</t>
  </si>
  <si>
    <t xml:space="preserve"> -  กระเบื้องเซรามิค 8" x 8"  ผิวด้าน (รวมปูนทราย)</t>
  </si>
  <si>
    <t xml:space="preserve"> -  กระเบื้องโมเสค</t>
  </si>
  <si>
    <t xml:space="preserve"> -  ผิวซีเมนต์ขัดหยาบ   </t>
  </si>
  <si>
    <t xml:space="preserve"> -  ผิวซีเมนต์ขัดมันเรียบ หนา 5 ซม.</t>
  </si>
  <si>
    <t xml:space="preserve"> -  ผิวซีเมนต์ขัดมันหนา 5 ซม.  ผสมกันซึม</t>
  </si>
  <si>
    <t xml:space="preserve"> -  ผิวซีเมนต์ขัดมัน เคลือบยูรีเทน 2 รอบ</t>
  </si>
  <si>
    <t xml:space="preserve"> -  โรยหินกรวด สีขาว</t>
  </si>
  <si>
    <t xml:space="preserve"> - กรวดล้าง</t>
  </si>
  <si>
    <t xml:space="preserve"> - กรวดล้างสลับกระเบื้อง 8"x8"</t>
  </si>
  <si>
    <t xml:space="preserve"> - กระเบื้องดินเผาลำปางไทย</t>
  </si>
  <si>
    <t xml:space="preserve"> - ผิวซีเมนต์ขัดมันผสมสี</t>
  </si>
  <si>
    <t xml:space="preserve"> - พื้นผิวหินทราย คละสี คละขนาด</t>
  </si>
  <si>
    <t xml:space="preserve"> - พื้นผิวหินชนวน</t>
  </si>
  <si>
    <t xml:space="preserve"> - อิฐตัวหนอน CPAC</t>
  </si>
  <si>
    <t>งานผนัง</t>
  </si>
  <si>
    <t>ราคามาตรฐานงานผนังและวัสดุงานผนัง</t>
  </si>
  <si>
    <t xml:space="preserve"> 1. ก่ออิฐมอญครึ่งแผ่นเซาะร่อง โชว์แนว</t>
  </si>
  <si>
    <t xml:space="preserve"> 2. ผนังอิฐก่อมวลเบา Q-Con</t>
  </si>
  <si>
    <t xml:space="preserve"> 3. ผนังอลูมิเนียมทึบ</t>
  </si>
  <si>
    <t xml:space="preserve"> 4. แผงกันแดดสำเร็จ </t>
  </si>
  <si>
    <t xml:space="preserve"> 5. ก่ออิฐบล็อคซีเมนต์</t>
  </si>
  <si>
    <t xml:space="preserve"> 6. ก่ออิฐมอญครึ่งแผ่น</t>
  </si>
  <si>
    <t xml:space="preserve"> 7. ฉาบปูนเรียบ</t>
  </si>
  <si>
    <t xml:space="preserve"> 8. กระเบื้องเซรามิคเคลือบบุผนัง</t>
  </si>
  <si>
    <t xml:space="preserve">        -กระเบื้อง 8"x8"  ชนิดสีเรียบ ดูราเกรส  ราคาแผ่นละ</t>
  </si>
  <si>
    <t>บาท</t>
  </si>
  <si>
    <t xml:space="preserve">        -กระเบื้อง 8"x8"  ชนิดสีเรียบ คอตโต้  ราคาแผ่นละ</t>
  </si>
  <si>
    <t xml:space="preserve">        -กระเบื้อง 8"x8"  ชนิดลวดลาย คัมพานา ราคาแผ่นละ</t>
  </si>
  <si>
    <t xml:space="preserve">        -กระเบื้อง 8"x8"  ชนิดลวดลาย คอตโต้ ราคาแผ่นละ</t>
  </si>
  <si>
    <t xml:space="preserve"> 9. ผนังเกล็ดสำเร็จรูป</t>
  </si>
  <si>
    <t xml:space="preserve"> 10. ผนังกันไฟ </t>
  </si>
  <si>
    <t xml:space="preserve"> 11. โครงเคร่าเหล็กอาบสังกะสี</t>
  </si>
  <si>
    <t xml:space="preserve"> 12. ไม้ฝาเฌอร่า หรือ ไม้ฝาตราช้าง</t>
  </si>
  <si>
    <t xml:space="preserve">       - ไม้ฝาตราช้าง ขนาด 0.15x3.00ม.หนา 8 มม.</t>
  </si>
  <si>
    <t xml:space="preserve">       - ไม้ฝาตราช้าง ขนาด 0.20x3.00ม.หนา 8 มม.</t>
  </si>
  <si>
    <t xml:space="preserve">       - ไม้ฝาตราช้าง ขนาด 0.15x4.00ม.หนา 8 มม.</t>
  </si>
  <si>
    <t xml:space="preserve">       - ไม้ฝาตราช้าง ขนาด 0.20x4.00ม.หนา 8 มม.</t>
  </si>
  <si>
    <t xml:space="preserve">13. แผ่นยิปซั่มบอร์ด </t>
  </si>
  <si>
    <t xml:space="preserve">       ขนาด 0.60x1.20 ม. หนา 9 มม.(ไม่มีฟลอยด์)</t>
  </si>
  <si>
    <t xml:space="preserve">       ขนาด 0.60x1.20 ม. หนา 9 มม.(มีฟลอยด์)</t>
  </si>
  <si>
    <t xml:space="preserve">       ขนาด 0.60x1.20 ม. หนา 12 มม.(ไม่มีฟลอยด์)</t>
  </si>
  <si>
    <t xml:space="preserve">       ขนาด 0.60x1.20 ม. หนา 12 มม.(มีฟลอยด์)</t>
  </si>
  <si>
    <t xml:space="preserve">       ขนาด 1.20x2.40 ม. หนา 12 มม.(ขอบลาด)</t>
  </si>
  <si>
    <t>14. ไม้ระแนงไม้ฝาสังเคราะห์</t>
  </si>
  <si>
    <t xml:space="preserve">  (1 แผ่นขนาด 1.20x2.40 ม. ราคาแผ่นละ 1200 บาท)</t>
  </si>
  <si>
    <t>15. ทาสีน้ำพลาสติก</t>
  </si>
  <si>
    <t>16. กระเบื้องดินเผา L-Thai ขนาด 8"x8"</t>
  </si>
  <si>
    <t xml:space="preserve">      </t>
  </si>
  <si>
    <t>17. กระเบื้องยาง DinoFlex</t>
  </si>
  <si>
    <t xml:space="preserve">        -ขนาด 9"x9" หนา 2.0 มม.  </t>
  </si>
  <si>
    <t>งานอลูมิเนียม /กระจก</t>
  </si>
  <si>
    <t>1.อลูมิเนียม สีอบดำ กระจกสีชา</t>
  </si>
  <si>
    <t>งานไม้/ประตูไม้</t>
  </si>
  <si>
    <t xml:space="preserve">  -บานประตูไม้สัก</t>
  </si>
  <si>
    <t>ผนังไม้ฝาตราช้างด้านนอก และยิปซั่มบอร์ด 12 มม.</t>
  </si>
  <si>
    <t>ฉาบเรียบด้านใน โครงเคร่าเหล็กชุบสังกะสี (ผ1)</t>
  </si>
  <si>
    <t>ประกอบด้วย</t>
  </si>
  <si>
    <t xml:space="preserve">      1. โครงเคร่าเหล็กชุบสังกะสี</t>
  </si>
  <si>
    <t xml:space="preserve">      2. ไม้ฝาตราช้าง ติด 1 ด้าน</t>
  </si>
  <si>
    <t xml:space="preserve">             ไม้ฝาตราช้าง สีซีเมนต์ ขนาด 20x300x8 มม.</t>
  </si>
  <si>
    <t xml:space="preserve">             จำนวน 1.9 แผ่น/ ตร.ม. (1 ด้าน)</t>
  </si>
  <si>
    <t xml:space="preserve"> อุปกรณ์อื่น ๆ</t>
  </si>
  <si>
    <t>เหมา</t>
  </si>
  <si>
    <t xml:space="preserve">       3.แผ่นยิปซั่มบอร์ดขอบลาด หนา 12 มม. ติด 1 ด้าน</t>
  </si>
  <si>
    <t xml:space="preserve"> แผ่นขนาด 1.20x2.40 ม. ใช้  1.40 แผ่น/ ตร.ม.(1 ด้าน)</t>
  </si>
  <si>
    <t xml:space="preserve">       4.งานทาสี</t>
  </si>
  <si>
    <t>ราคาต่อ 1 ตารางเมตร</t>
  </si>
  <si>
    <t>ผนังยิบซั่มบอร์ดหนา 12 มม. ฉาบเรียบ ทาสี</t>
  </si>
  <si>
    <t>โครงเคร่า เหล็กอาบสังกะสี  (ผ2)</t>
  </si>
  <si>
    <t xml:space="preserve">      2. แผ่นยิปซั่มบอร์ด ขอบลาด หนา 12 มม. ติด 2 ด้าน</t>
  </si>
  <si>
    <t xml:space="preserve"> แผ่นขนาด 1.20x2.40 ม. ใช้  0.35 แผ่น/ ตร.ม.(1 ด้าน)</t>
  </si>
  <si>
    <t xml:space="preserve">      3. งานทาสี</t>
  </si>
  <si>
    <t xml:space="preserve">ผนังอิฐมวลเบา Q-Con หนา 7.5 ซม. ฉาบปูนเรียบ </t>
  </si>
  <si>
    <t>บุด้วยฟองน้ำหนา 2 นิ้ว หุ้มด้วยผ้าไหมพื้นเมือง (ผ3)</t>
  </si>
  <si>
    <t xml:space="preserve">       1.อิฐมวลเบา Q-Con ความหนา 7.5 ซม.</t>
  </si>
  <si>
    <t xml:space="preserve">       2.งานฉาบปูน</t>
  </si>
  <si>
    <t xml:space="preserve">       3.บุด้วยฟองน้ำ โครงไม้สยา</t>
  </si>
  <si>
    <t xml:space="preserve">       4.หุ้มด้วยผ้าไหม สี ลวดลาย พื้นเมือง (2 ตร.ม.)</t>
  </si>
  <si>
    <t>หลา</t>
  </si>
  <si>
    <t>ผนังไม้ฝาตราช้างสีซีเมนต์ ทาสี (2 ด้าน)</t>
  </si>
  <si>
    <t xml:space="preserve">        โครงเคร่าเหล็กอาบสังกะสี (ผ4)</t>
  </si>
  <si>
    <t xml:space="preserve">      1. โครงเคร่าเหล็กอาบสังกะสี</t>
  </si>
  <si>
    <t xml:space="preserve">      2. ไม้ฝาตราช้าง ติด 2 ด้าน</t>
  </si>
  <si>
    <t xml:space="preserve">      3. อุปกรณ์อื่น ๆ</t>
  </si>
  <si>
    <t xml:space="preserve">      4. งานทาสี</t>
  </si>
  <si>
    <t>ราวระเบียง ตะแกรงเหล็กฉีก วีแอนด์พี</t>
  </si>
  <si>
    <t xml:space="preserve">        โครงเหล็กกล่อง 1"x2" หนา 2.0 มม. ทาสีเขียว(ผ6)</t>
  </si>
  <si>
    <r>
      <t xml:space="preserve">        1. ตะแกรงเหล็กฉีก  0.26 m</t>
    </r>
    <r>
      <rPr>
        <vertAlign val="superscript"/>
        <sz val="14"/>
        <rFont val="EucrosiaUPC"/>
        <family val="1"/>
        <charset val="222"/>
      </rPr>
      <t>2</t>
    </r>
    <r>
      <rPr>
        <sz val="14"/>
        <rFont val="EucrosiaUPC"/>
        <family val="1"/>
        <charset val="222"/>
      </rPr>
      <t>/m.</t>
    </r>
  </si>
  <si>
    <t>0.26</t>
  </si>
  <si>
    <t xml:space="preserve">        2. L.G. 1"x2" หนา 2.3 มม.  (ใช้ 6.82 m./m.)</t>
  </si>
  <si>
    <t>เส้น</t>
  </si>
  <si>
    <t xml:space="preserve">        3. ค่าแรงเชื่อม ประกอบ ติดตั้ง</t>
  </si>
  <si>
    <t>ราคาต่อความยาว 1 เมตร</t>
  </si>
  <si>
    <t>แผงกันแดดตะแกรงเหล็กฉีก วีแอนด์พี</t>
  </si>
  <si>
    <r>
      <t xml:space="preserve">        1. ตะแกรงเหล็กฉีก  0.3375 m</t>
    </r>
    <r>
      <rPr>
        <vertAlign val="superscript"/>
        <sz val="14"/>
        <rFont val="EucrosiaUPC"/>
        <family val="1"/>
        <charset val="222"/>
      </rPr>
      <t>2</t>
    </r>
    <r>
      <rPr>
        <sz val="14"/>
        <rFont val="EucrosiaUPC"/>
        <family val="1"/>
        <charset val="222"/>
      </rPr>
      <t>/m.</t>
    </r>
  </si>
  <si>
    <t>0.34</t>
  </si>
  <si>
    <t xml:space="preserve">        2. L.G. 1"x2" หนา 2.3 มม.  (ใช้ 3.5 m./m.)</t>
  </si>
  <si>
    <t xml:space="preserve">        3. ค่าแรงเชื่อม ประกอบ ติดตั้ง และทาสี</t>
  </si>
  <si>
    <t>ผนังอิฐ Q-Con หนา 7.5 ซม. ฉาบปูนเรียบ ทาสี (ผ7)</t>
  </si>
  <si>
    <t xml:space="preserve">       3.งานทาสี</t>
  </si>
  <si>
    <t>งานฝ้าเพดาน</t>
  </si>
  <si>
    <t xml:space="preserve"> -  ฝ้าฉาบปูนเรียบ</t>
  </si>
  <si>
    <t xml:space="preserve"> -  ยิบซั่มบอร์ดหนา 9 มม. ฉาบเรียบโครงเคร่าเหล็กอาบ</t>
  </si>
  <si>
    <t xml:space="preserve">       สังกะสี</t>
  </si>
  <si>
    <t xml:space="preserve"> -  ยิบซั่มบอร์ดหนา 9 มม. ชนิดมีอลูมิเนียมฟอยล์</t>
  </si>
  <si>
    <t xml:space="preserve">       ขนาด 0.60 x 0.60 ม. เคร่าอลูมิเนียม ที-บาร์</t>
  </si>
  <si>
    <t xml:space="preserve"> - ฝ้าอลูมิเนียมอบสี เคร่าเหล็กอาบสังกะสี</t>
  </si>
  <si>
    <t xml:space="preserve"> - ฝ้าเพดานไม้ฝาเฌอร่า เคร่าเหล็กอาบสังกะสี</t>
  </si>
  <si>
    <t xml:space="preserve"> - ฝ้าเพดานสมาร์ทบอร์ด เคร่าเหล็กอาบสังกะสี</t>
  </si>
  <si>
    <t>งานประตู</t>
  </si>
  <si>
    <t xml:space="preserve"> ป1 ประตูบานสวิงคู่ ขนาดบาน 2.00x2.00 ม.</t>
  </si>
  <si>
    <t>ชุด</t>
  </si>
  <si>
    <t xml:space="preserve">     วงกบ บานกรอบอลูมิเนียมอบสีดำ (ตร.ม.ละ 2,050 บาท)</t>
  </si>
  <si>
    <t xml:space="preserve">     ลูกฟักกระจกใสหนา 8 มม. พร้อมอุปกรณ์</t>
  </si>
  <si>
    <t xml:space="preserve"> ป2 ประตูบานเฟี้ยม บานประตูไม้อัดสัก 4 มม.</t>
  </si>
  <si>
    <t xml:space="preserve">     ขนาดบาน 3.20 x 2.00 ม. พร้อมอุปกรณ์ ตามแบบ</t>
  </si>
  <si>
    <t xml:space="preserve"> ป3 ประตูบานสวิงคู่ บานไม้เนื้อแข็ง ขนาด 1.30x2.80 ม.</t>
  </si>
  <si>
    <t xml:space="preserve">     วงกบไม้เนื้อแข็ง 2"x4" พร้อมอุปกรณ์ ตามแบบขยาย</t>
  </si>
  <si>
    <t xml:space="preserve"> ป4 ประตูบานสวิงเดี่ยว บานไม้อัดสัก ขนาด 1.00x2.00 ม.</t>
  </si>
  <si>
    <t xml:space="preserve">     วงกบไม้เนื้อแข็ง 2"x4" พร้อมอุปกรณ์</t>
  </si>
  <si>
    <t xml:space="preserve"> ป5 ประตูบานสวิงเลื่อน ขนาดบาน 3.40x2.00 ม.</t>
  </si>
  <si>
    <t xml:space="preserve">     วงกบบานกรอบอลูมิเนียมอบสีดำ</t>
  </si>
  <si>
    <t xml:space="preserve"> ป6 ประตูบานสวิงเดี่ยว ขนาด 0.70x2.00 ม.</t>
  </si>
  <si>
    <t xml:space="preserve">   บานไม้อัดสัก  วงกบไม้เนื้อแข็ง</t>
  </si>
  <si>
    <t xml:space="preserve"> ป7 ประตูบานสวิงเดี่ยว บานไม้อัดสัก ขนาด 1.00x2.00 ม.</t>
  </si>
  <si>
    <t xml:space="preserve"> ป8 ประตูสวิงพร้อมช่องแสงติดตาย ตามแบบ</t>
  </si>
  <si>
    <t xml:space="preserve">    วงกบบานกรอบอลูมิเนียมอบสีดำ</t>
  </si>
  <si>
    <t xml:space="preserve"> ป9 ประตูบานสวิงเดี่ยว PVC สำเร็จรูป ขนาด 0.70x2.00 ม.</t>
  </si>
  <si>
    <t xml:space="preserve">     วงกบสำเร็จรูป พร้อมอุปกรณ์</t>
  </si>
  <si>
    <t>ป10</t>
  </si>
  <si>
    <t>งานหน้าต่าง</t>
  </si>
  <si>
    <t xml:space="preserve">  น1 หน้าต่างบานเลื่อน ขนาดบาน 2.00 x 2.80 ม.</t>
  </si>
  <si>
    <t xml:space="preserve">    ตามแบบขยาย</t>
  </si>
  <si>
    <t xml:space="preserve">  น2 หน้าต่างบานเลื่อน ขนาดบาน 10.00 x 2.80 ม.</t>
  </si>
  <si>
    <t xml:space="preserve">  น3 หน้าต่างบานเลื่อน ขนาดบาน 10.00 x 2.80 ม.</t>
  </si>
  <si>
    <t xml:space="preserve">  น4 หน้าต่างบานเลื่อน ขนาด 1.60 x 2.80 ม.</t>
  </si>
  <si>
    <t xml:space="preserve">  น5 บานเหล็กม้วน ทำสีเขียว</t>
  </si>
  <si>
    <t xml:space="preserve">  น6 หน้าต่างบานเฟี้ยม บานไม้อัดสัก  ตามแบบขยาย</t>
  </si>
  <si>
    <t xml:space="preserve">  น7 ช่องแสงกระจกติดตาย ขนาด 1.65x2.80 ม.</t>
  </si>
  <si>
    <t xml:space="preserve">     ตามแบบขยาย</t>
  </si>
  <si>
    <t xml:space="preserve">  น8 ช่องระบายอากาศ เกล็ดกระจกใสติดตาย</t>
  </si>
  <si>
    <t>งานสุขภัณฑ์</t>
  </si>
  <si>
    <t>12.1  ส้วมชักโครก นั่งยอง มีหม้อน้ำ</t>
  </si>
  <si>
    <t>12.2  อ่างล้างหน้าฝังเคาน์เตอร์</t>
  </si>
  <si>
    <t>12.3  โถปัสสาวะชาย</t>
  </si>
  <si>
    <t>12.4  ที่ใส่กระดาษชำระฝังผนัง</t>
  </si>
  <si>
    <t>12.5  รูระบายน้ำที่พื้น มีดักกลิ่น</t>
  </si>
  <si>
    <t>12.6  แผงกั้นที่ปัสสาวะชาย</t>
  </si>
  <si>
    <t>อัน</t>
  </si>
  <si>
    <t>12.7  ก๊อกฉีดชำระ</t>
  </si>
  <si>
    <t>12.8  ก๊อกบอลล์  f   3/4"</t>
  </si>
  <si>
    <t>12.9  กระจกเงาขนาด  0.80 x 1.00 ม.</t>
  </si>
  <si>
    <t>งานประปาสุขาภิบาล</t>
  </si>
  <si>
    <t>13.1  ระบบท่อประปาสุขาภิบาล</t>
  </si>
  <si>
    <t>13.2  ถังบำบัดน้ำเสีย</t>
  </si>
  <si>
    <t>13.3  รางระบายน้ำคสล.พร้อมฝาปิด</t>
  </si>
  <si>
    <t>13.4  ท่อระบายน้ำ คสล   f  0.40  ม.</t>
  </si>
  <si>
    <t>งานภูมิสถาปัตย์</t>
  </si>
  <si>
    <t>ปลูกหญ้า</t>
  </si>
  <si>
    <t>ชั้น</t>
  </si>
  <si>
    <t>งาน</t>
  </si>
  <si>
    <t>ดินขุด+ถม</t>
  </si>
  <si>
    <t>ทราย</t>
  </si>
  <si>
    <t>Lean</t>
  </si>
  <si>
    <t>ไม้แบบ</t>
  </si>
  <si>
    <t>Con</t>
  </si>
  <si>
    <t>เหล็ก</t>
  </si>
  <si>
    <t>RB 6</t>
  </si>
  <si>
    <t>RB 9</t>
  </si>
  <si>
    <t>RB 12</t>
  </si>
  <si>
    <t>DB 12</t>
  </si>
  <si>
    <t>DB 16</t>
  </si>
  <si>
    <t>DB 20</t>
  </si>
  <si>
    <t xml:space="preserve"> DB 25</t>
  </si>
  <si>
    <t>F</t>
  </si>
  <si>
    <t>ฐานราก</t>
  </si>
  <si>
    <t>C</t>
  </si>
  <si>
    <t>ชั้น 1</t>
  </si>
  <si>
    <t>พื้น</t>
  </si>
  <si>
    <t>GS1</t>
  </si>
  <si>
    <t>GS2</t>
  </si>
  <si>
    <t>S1</t>
  </si>
  <si>
    <t>***มี Wiremesh</t>
  </si>
  <si>
    <t>คาน</t>
  </si>
  <si>
    <t>B</t>
  </si>
  <si>
    <t>บันได</t>
  </si>
  <si>
    <t>สะพาน</t>
  </si>
  <si>
    <t>ซุ้มประตู</t>
  </si>
  <si>
    <t>รายละเอียดการประมาณราคาค่าก่อสร้าง</t>
  </si>
  <si>
    <t xml:space="preserve">โครงการก่อสร้างอาคารโรงฝึกงาน 2 ชั้น </t>
  </si>
  <si>
    <t xml:space="preserve">คณะเทคโนโลยีอุตสาหกรรม </t>
  </si>
  <si>
    <t xml:space="preserve">มหาวิทยาลัยราชภัฏอุบลราชธานี </t>
  </si>
  <si>
    <t>ต. ในเมือง อ. เมือง จ. อุบลราชธานี</t>
  </si>
  <si>
    <t>เจ้าของโครงการ</t>
  </si>
  <si>
    <t>จัดทำโดย</t>
  </si>
  <si>
    <t xml:space="preserve"> ภาควิชาวิศวกรรมโยธา คณะวิศวกรรมศาสตร์ </t>
  </si>
  <si>
    <t>มหาวิทยาลัยขอนแก่น</t>
  </si>
  <si>
    <t>ราคากลาง</t>
  </si>
  <si>
    <t>ลำดับที่</t>
  </si>
  <si>
    <t>จำนวน</t>
  </si>
  <si>
    <t>รวม</t>
  </si>
  <si>
    <t>หมายเหตุ</t>
  </si>
  <si>
    <t>ค่างานต้นทุน</t>
  </si>
  <si>
    <t>Factor F</t>
  </si>
  <si>
    <t>แบบสรุปราคากลางงานก่อสร้างอาคาร</t>
  </si>
  <si>
    <t>หน่วย : บาท</t>
  </si>
  <si>
    <t>ค่าก่อสร้าง</t>
  </si>
  <si>
    <t>รวมค่าก่อสร้าง</t>
  </si>
  <si>
    <t>แบบสรุปค่าก่อสร้าง</t>
  </si>
  <si>
    <t>หน้า</t>
  </si>
  <si>
    <t>เงื่อนไข</t>
  </si>
  <si>
    <t>แบบ ปร.5 (ข)</t>
  </si>
  <si>
    <t>ค่างาน</t>
  </si>
  <si>
    <t>แบบ ปร.5 (ก)</t>
  </si>
  <si>
    <t>งานครุภัณฑ์</t>
  </si>
  <si>
    <t>เมื่อวันที่</t>
  </si>
  <si>
    <t xml:space="preserve">เมื่อวันที่ </t>
  </si>
  <si>
    <t>แบบ ปร.6</t>
  </si>
  <si>
    <t xml:space="preserve">แบบ ปร. 4 และ ปร. 5 ที่แนบ  มีจำนวน  </t>
  </si>
  <si>
    <t xml:space="preserve">คำนวณราคากลางเมื่อวันที่ </t>
  </si>
  <si>
    <t>สรุป</t>
  </si>
  <si>
    <t>รวมค่าก่อสร้างทั้งโครงการ/งานก่อสร้าง</t>
  </si>
  <si>
    <t>ตัวอักษร</t>
  </si>
  <si>
    <t xml:space="preserve">แบบ ปร. 4 ที่แนบ   </t>
  </si>
  <si>
    <t>มีจำนวน</t>
  </si>
  <si>
    <t>ประเภทงานอาคาร</t>
  </si>
  <si>
    <t>ประเภทงานทาง</t>
  </si>
  <si>
    <t>ประเภทงานชลประทาน</t>
  </si>
  <si>
    <t>ประเภทงานสะพานและท่อเหลี่ยม</t>
  </si>
  <si>
    <t>ขนาดหรือเนื้อที่อาคาร</t>
  </si>
  <si>
    <t xml:space="preserve">เฉลี่ยราคาประมาณ </t>
  </si>
  <si>
    <t>แบบสรุปค่าครุภัณฑ์จัดซื้อ</t>
  </si>
  <si>
    <t>ภาษี</t>
  </si>
  <si>
    <t>มูลค่าเพิ่ม</t>
  </si>
  <si>
    <r>
      <rPr>
        <b/>
        <sz val="14"/>
        <rFont val="TH Sarabun New"/>
        <family val="2"/>
      </rPr>
      <t xml:space="preserve">แบบเลขที่ </t>
    </r>
    <r>
      <rPr>
        <sz val="14"/>
        <rFont val="TH Sarabun New"/>
        <family val="2"/>
      </rPr>
      <t xml:space="preserve">                                                                                                                                                            </t>
    </r>
  </si>
  <si>
    <r>
      <rPr>
        <b/>
        <sz val="14"/>
        <rFont val="TH Sarabun New"/>
        <family val="2"/>
      </rPr>
      <t>กลุ่มงาน/งาน</t>
    </r>
    <r>
      <rPr>
        <sz val="14"/>
        <rFont val="TH Sarabun New"/>
        <family val="2"/>
      </rPr>
      <t xml:space="preserve"> งานก่อสร้าง และซ่อมบำรุง  กองอาคารและสถานที่ มหาวิทยาลัยขอนแก่น</t>
    </r>
  </si>
  <si>
    <t xml:space="preserve">ค่าใช้จ่ายพิเศษฯ </t>
  </si>
  <si>
    <t xml:space="preserve">แบบ   ปร.4              </t>
  </si>
  <si>
    <t>หน้าที่..........จาก..........หน้า</t>
  </si>
  <si>
    <t>แบบเลขที่</t>
  </si>
  <si>
    <t>รายการเลขที่</t>
  </si>
  <si>
    <t xml:space="preserve">ฝ่าย / งาน                                                                                                                                    </t>
  </si>
  <si>
    <t xml:space="preserve">สำนัก / กอง </t>
  </si>
  <si>
    <t xml:space="preserve">กรม </t>
  </si>
  <si>
    <t>ประมาณการโดย  กรรมการกำหนดราคากลาง</t>
  </si>
  <si>
    <t>สรุปบัญชีแสดงปริมาณงานและราคากลางค่าก่อสร้าง</t>
  </si>
  <si>
    <t>จาก BOQ แผ่นที่</t>
  </si>
  <si>
    <t>จำนวนเงินรวม</t>
  </si>
  <si>
    <t>ส่วนที่ 1 ค่าวัสดุและแรงงานหมวดงานก่อสร้าง</t>
  </si>
  <si>
    <t>กลุ่มงานที่ 1</t>
  </si>
  <si>
    <t>1.1 งานโครงสร้าง</t>
  </si>
  <si>
    <t>1.2 งานสถาปัตยกรรม</t>
  </si>
  <si>
    <t>1.3 งานระบบไฟฟ้า</t>
  </si>
  <si>
    <t>รวมค่างานกลุ่มงานที่ 1</t>
  </si>
  <si>
    <t>กลุ่มงานที่ 2</t>
  </si>
  <si>
    <t>งานอุปกรณ์ประกอบอาคาร</t>
  </si>
  <si>
    <t>2.1 งานป้ายสัญลักษณ์</t>
  </si>
  <si>
    <t>รวมค่างานกลุ่มงานที่ 3</t>
  </si>
  <si>
    <t>กลุ่มงานที่ 3</t>
  </si>
  <si>
    <t>งานภูมิทัศน์</t>
  </si>
  <si>
    <t xml:space="preserve">  3.1 งานสถาปัตยกรรม</t>
  </si>
  <si>
    <t>รวมค่างานกลุ่มงานที่ 4</t>
  </si>
  <si>
    <t>รวมค่างานส่วนที่ 1</t>
  </si>
  <si>
    <t>รวมค่างานส่วนที่ 2</t>
  </si>
  <si>
    <t>ส่วนที่ 3 ค่าใช้จ่ายพิเศษตามข้อกำหนด</t>
  </si>
  <si>
    <t>ค่าใช้จ่ายพิเศษตามข้อกำหนดและเงื่อนไข</t>
  </si>
  <si>
    <t>รวมค่างานส่วนที่ 3</t>
  </si>
  <si>
    <t>ส่วนที่ 4 สรุปค่าก่อสร้างทั้งหมด</t>
  </si>
  <si>
    <t>ก.</t>
  </si>
  <si>
    <t>ค่างานส่วนที่ 1 คูณกับค่าใช้จ่ายทั้งหมดในรูปของ FACTOR F จากตาราง FACTOR F</t>
  </si>
  <si>
    <t>รวมเป็นค่าก่อสร้าง ข้อ ก</t>
  </si>
  <si>
    <t>ข.</t>
  </si>
  <si>
    <t>ค่างานส่วนที่ 2 บวกกับภาษีมูลค่าเพิ่ม = 7%</t>
  </si>
  <si>
    <t>รวมเป็นค่าก่อสร้าง ข้อ ข</t>
  </si>
  <si>
    <t>ค.</t>
  </si>
  <si>
    <t>ค่างานสุทธิของค่างานส่วนที่ 3 ค่าใช้จ่ายพิเศษตามข้อกำหนด</t>
  </si>
  <si>
    <t>รวมเป็นค่าก่อสร้าง ข้อ ค</t>
  </si>
  <si>
    <t>รวมเป็นค่างานก่อสร้างทั้งหมด = ข้อ ก.+ข้อ ข. + ข้อ ค.</t>
  </si>
  <si>
    <t xml:space="preserve">แบบ   ปร.4          </t>
  </si>
  <si>
    <t xml:space="preserve">ฝ่าย / งาน                                                                                                                                        </t>
  </si>
  <si>
    <t>สำนัก / กอง</t>
  </si>
  <si>
    <t>กรม</t>
  </si>
  <si>
    <t xml:space="preserve">ประมาณการโดย  กรรมการกำหนดราคากลาง                      </t>
  </si>
  <si>
    <t>รวมเป็นเงิน</t>
  </si>
  <si>
    <t>ราคา/หน่วย</t>
  </si>
  <si>
    <t>โดยใช้ค่า FACTOR F ที่เงินจ่ายล่วงหน้า 0% ดอกเบี้ยเงินกู้ 7.00% ภาษีมูลค่าเพิ่ม 7.00%</t>
  </si>
  <si>
    <t>ส่วนที่ 2 หมวดงานอุปกรณ์ประกอบระบบ</t>
  </si>
  <si>
    <t>3.2 งานระบบไฟฟ้าบริเวณ</t>
  </si>
  <si>
    <t>3.3 งานระบบสุขาภิบาลบริเวณ</t>
  </si>
  <si>
    <t>2.2 งานอุปกรณ์ประกอบระบบไฟฟ้าและสื่อสาร</t>
  </si>
  <si>
    <t>2.1 งานอุปกรณ์ประกอบงานสถาปัตยกรรม</t>
  </si>
  <si>
    <t xml:space="preserve"> - </t>
  </si>
  <si>
    <t>วัสดุ</t>
  </si>
  <si>
    <t>แรง</t>
  </si>
  <si>
    <r>
      <rPr>
        <b/>
        <sz val="14"/>
        <rFont val="TH Sarabun New"/>
        <family val="2"/>
      </rPr>
      <t>หน่วยงานเจ้าของโครงการ/งานก่อสร้าง</t>
    </r>
    <r>
      <rPr>
        <sz val="14"/>
        <rFont val="TH Sarabun New"/>
        <family val="2"/>
      </rPr>
      <t xml:space="preserve"> กองบริหารงานกลาง งานบริการกลาง</t>
    </r>
  </si>
  <si>
    <t>1.4 งานระบบสุขาภิบาล</t>
  </si>
  <si>
    <t>2.3 งานอุปกรณ์ประกอบระบบสุขาภิบาล</t>
  </si>
  <si>
    <t>https://www.winwinpoolshop.com/product/24468-18692/era-%E0%B8%A7%E0%B8%B2%E0%B8%A5%E0%B9%8C%E0%B8%A7%E0%B8%9B%E0%B8%B5%E0%B8%81%E0%B8%9C%E0%B8%B5%E0%B9%80%E0%B8%AA%E0%B8%B7%E0%B9%89%E0%B8%AD-8-upvc-flange</t>
  </si>
  <si>
    <t>อ้างอิง</t>
  </si>
  <si>
    <t>https://npismo.scg.com/product/detail/101.003</t>
  </si>
  <si>
    <t>https://www.winwinpoolshop.com/product/24467-18691/era-%E0%B8%A7%E0%B8%B2%E0%B8%A5%E0%B9%8C%E0%B8%A7%E0%B8%9B%E0%B8%B5%E0%B8%81%E0%B8%9C%E0%B8%B5%E0%B9%80%E0%B8%AA%E0%B8%B7%E0%B9%89%E0%B8%AD-6-upvc-flange</t>
  </si>
  <si>
    <t>https://www.winwinpoolshop.com/product/24465-18689/era-%E0%B8%A7%E0%B8%B2%E0%B8%A5%E0%B9%8C%E0%B8%A7%E0%B8%9B%E0%B8%B5%E0%B8%81%E0%B8%9C%E0%B8%B5%E0%B9%80%E0%B8%AA%E0%B8%B7%E0%B9%89%E0%B8%AD-3-upvc-flange</t>
  </si>
  <si>
    <t>จุด</t>
  </si>
  <si>
    <t>งานถนน</t>
  </si>
  <si>
    <t>งานดินถมบดอัดแน่น 85% Standard Proctor Test  ทดสอบ 8 จุด</t>
  </si>
  <si>
    <t xml:space="preserve">งานรื้อ รั้ว คาวบอย เดิม   พร้อมติดตั้งใหม่ </t>
  </si>
  <si>
    <t>งานสีเทอร์โมพาสติก กว้าง 0.10 ม. หนา อย่างน้อย 4 มม.</t>
  </si>
  <si>
    <t>รวมงานถนนสาย A  (Sta 00+000-Sta 00+403.06)</t>
  </si>
  <si>
    <t>งานถนนสาย B (Sta 00+000.00-Sta 00+217.00)</t>
  </si>
  <si>
    <t>รวมงานถนนสาย B (Sta 00+000.00-Sta 00+217.00)</t>
  </si>
  <si>
    <t>งานถนนสาย A (Sta 00+000-Sta 00+403.00)</t>
  </si>
  <si>
    <t>งานดินถมบดอัดแน่น 85% Standard Proctor Test  ทดสอบ 4 จุด</t>
  </si>
  <si>
    <t>รวมงานวัสดุและค่าแรง ทั้งสิ้น</t>
  </si>
  <si>
    <t>งานก่อสร้างทาง</t>
  </si>
  <si>
    <t xml:space="preserve">ค่าทดสอบ ความหนาแน่นของชั้น ดิน </t>
  </si>
  <si>
    <t>งานลูกรัง บดอัดแน่น 95 %  modified proctor density  ทดสอบ 8 จุด กว้าง 7 เมตร หนา 0.15 ม.</t>
  </si>
  <si>
    <t>สถานที่ก่อสร้าง อุทยานเกษตร มหาวิทยาลัยขอนแก่น</t>
  </si>
  <si>
    <t>งานลูกรัง บดอัดแน่น 95 %  modified proctor density  ทดสอบ 4 จุด กว้าง 7 เมตร หนา 0.15 ม.</t>
  </si>
  <si>
    <t>หินคลุกหนา 0.15 ม. บดอัดแน่น  95 %  modified proctor density  ทดสอบ 8 จุด กว้าง 7 เมตร หนา0.15 ม.</t>
  </si>
  <si>
    <t>หินคลุกหนา 0.15 ม. บดอัดแน่น  95 %  modified proctor density  ทดสอบ 4 จุด กว้าง 7 เมตร หนา0.15 ม.</t>
  </si>
  <si>
    <t>prime Coat (ยาง RC-70) กว้าง 5 เมตร</t>
  </si>
  <si>
    <t>-</t>
  </si>
  <si>
    <t>ชื่อโครงการ/ก่อสร้างถนนผิว As phaltic  concrete แปลงเกษตร คณะเกษตรศาสตร์  มหาวิทยาลัยขอนแก่น</t>
  </si>
  <si>
    <t>งาน Asphalt  concrete หนา 4 ซม กว้าง 5 เมตร</t>
  </si>
  <si>
    <t>ผู้ประมาณราคา</t>
  </si>
  <si>
    <t>(….....................................................)</t>
  </si>
  <si>
    <t>(…................................................)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</si>
</sst>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_(* #,##0.00_);_(* \(#,##0.00\);_(* &quot;-&quot;??_);_(@_)"/>
    <numFmt numFmtId="188" formatCode="0.0000"/>
    <numFmt numFmtId="189" formatCode="_(* #,##0_);_(* \(#,##0\);_(* &quot;-&quot;??_);_(@_)"/>
    <numFmt numFmtId="190" formatCode="_-* #,##0_-;\-* #,##0_-;_-* &quot;-&quot;??_-;_-@_-"/>
    <numFmt numFmtId="191" formatCode="_(* #,##0.0_);_(* \(#,##0.0\);_(* &quot;-&quot;??_);_(@_)"/>
    <numFmt numFmtId="192" formatCode="_(* #,##0.0000_);_(* \(#,##0.0000\);_(* &quot;-&quot;??_);_(@_)"/>
    <numFmt numFmtId="193" formatCode="_ * #,##0_ ;_ * \-#,##0_ ;_ * &quot;-&quot;_ ;_ @_ "/>
    <numFmt numFmtId="194" formatCode="_ * #,##0.00_ ;_ * \-#,##0.00_ ;_ * &quot;-&quot;??_ ;_ @_ 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_-[$€-2]* #,##0.00_-;\-[$€-2]* #,##0.00_-;_-[$€-2]* &quot;-&quot;??_-"/>
    <numFmt numFmtId="198" formatCode="0.00_)"/>
    <numFmt numFmtId="199" formatCode="_-* #,##0.00000_-;\-* #,##0.00000_-;_-* &quot;-&quot;??_-;_-@_-"/>
    <numFmt numFmtId="200" formatCode="_-* #,##0.0000_-;\-* #,##0.0000_-;_-* &quot;-&quot;??_-;_-@_-"/>
    <numFmt numFmtId="201" formatCode="#,##0.0;\-#,##0.0"/>
    <numFmt numFmtId="202" formatCode="&quot;เงินล่วงหน้าจ่าย           &quot;\ 0\ &quot;%&quot;"/>
    <numFmt numFmtId="203" formatCode="&quot;เงินประกันผลงานหัก     &quot;\ 0\ &quot;%&quot;"/>
    <numFmt numFmtId="204" formatCode="&quot;ดอกเบี้ยเงินกู้               &quot;\ 0\ &quot;%&quot;"/>
    <numFmt numFmtId="205" formatCode="&quot;ภาษีมูลค่าเพิ่ม              &quot;\ 0\ &quot;%&quot;"/>
    <numFmt numFmtId="206" formatCode="&quot;F=&quot;#,###.0000"/>
    <numFmt numFmtId="207" formatCode="#,##0.0_);\(#,##0.0\)"/>
  </numFmts>
  <fonts count="8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b/>
      <sz val="16"/>
      <name val="Browallia New"/>
      <family val="2"/>
    </font>
    <font>
      <b/>
      <sz val="22"/>
      <name val="Browallia New"/>
      <family val="2"/>
    </font>
    <font>
      <sz val="20"/>
      <name val="Browallia New"/>
      <family val="2"/>
    </font>
    <font>
      <b/>
      <sz val="28"/>
      <name val="Browallia New"/>
      <family val="2"/>
    </font>
    <font>
      <b/>
      <sz val="20"/>
      <name val="Browallia New"/>
      <family val="2"/>
    </font>
    <font>
      <b/>
      <u/>
      <sz val="18"/>
      <name val="EucrosiaUPC"/>
      <family val="1"/>
      <charset val="222"/>
    </font>
    <font>
      <sz val="14"/>
      <name val="EucrosiaUPC"/>
      <family val="1"/>
      <charset val="222"/>
    </font>
    <font>
      <b/>
      <sz val="14"/>
      <name val="EucrosiaUPC"/>
      <family val="1"/>
      <charset val="222"/>
    </font>
    <font>
      <sz val="14"/>
      <color indexed="18"/>
      <name val="EucrosiaUPC"/>
      <family val="1"/>
      <charset val="222"/>
    </font>
    <font>
      <u val="singleAccounting"/>
      <sz val="14"/>
      <color indexed="18"/>
      <name val="EucrosiaUPC"/>
      <family val="1"/>
      <charset val="222"/>
    </font>
    <font>
      <b/>
      <sz val="14"/>
      <color indexed="18"/>
      <name val="EucrosiaUPC"/>
      <family val="1"/>
      <charset val="222"/>
    </font>
    <font>
      <b/>
      <sz val="14"/>
      <color indexed="56"/>
      <name val="EucrosiaUPC"/>
      <family val="1"/>
      <charset val="222"/>
    </font>
    <font>
      <b/>
      <u val="singleAccounting"/>
      <sz val="14"/>
      <color indexed="56"/>
      <name val="EucrosiaUPC"/>
      <family val="1"/>
      <charset val="222"/>
    </font>
    <font>
      <vertAlign val="superscript"/>
      <sz val="14"/>
      <name val="EucrosiaUPC"/>
      <family val="1"/>
      <charset val="222"/>
    </font>
    <font>
      <b/>
      <u/>
      <sz val="14"/>
      <color indexed="56"/>
      <name val="EucrosiaUPC"/>
      <family val="1"/>
      <charset val="22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6"/>
      <name val="AngsanaUPC"/>
      <family val="1"/>
      <charset val="222"/>
    </font>
    <font>
      <b/>
      <sz val="14"/>
      <name val="Dilleni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b/>
      <sz val="14"/>
      <name val="EucrosiaUPC"/>
      <family val="1"/>
    </font>
    <font>
      <b/>
      <sz val="14"/>
      <name val="TH SarabunPSK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u/>
      <sz val="14"/>
      <color theme="10"/>
      <name val="Cordia New"/>
      <family val="2"/>
    </font>
    <font>
      <u/>
      <sz val="12.6"/>
      <color theme="10"/>
      <name val="Cordia New"/>
      <family val="2"/>
    </font>
    <font>
      <sz val="14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rgb="FF000000"/>
      <name val="TH SarabunPSK"/>
      <family val="2"/>
    </font>
    <font>
      <b/>
      <sz val="14"/>
      <color rgb="FFFF0000"/>
      <name val="TH SarabunPSK"/>
      <family val="2"/>
    </font>
    <font>
      <sz val="14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H Sarabun New"/>
      <family val="2"/>
    </font>
    <font>
      <b/>
      <sz val="16"/>
      <color indexed="8"/>
      <name val="TH Sarabun New"/>
      <family val="2"/>
    </font>
    <font>
      <sz val="14"/>
      <color indexed="8"/>
      <name val="TH Sarabun New"/>
      <family val="2"/>
    </font>
    <font>
      <b/>
      <sz val="14"/>
      <color indexed="8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u/>
      <sz val="14"/>
      <color indexed="8"/>
      <name val="TH Sarabun New"/>
      <family val="2"/>
    </font>
    <font>
      <sz val="12"/>
      <color indexed="8"/>
      <name val="TH Sarabun New"/>
      <family val="2"/>
    </font>
    <font>
      <sz val="16"/>
      <color indexed="8"/>
      <name val="TH Sarabun New"/>
      <family val="2"/>
    </font>
    <font>
      <sz val="16"/>
      <name val="TH Sarabun New"/>
      <family val="2"/>
    </font>
    <font>
      <b/>
      <sz val="16"/>
      <name val="TH Sarabun New"/>
      <family val="2"/>
    </font>
    <font>
      <sz val="12"/>
      <name val="TH Sarabun New"/>
      <family val="2"/>
    </font>
    <font>
      <b/>
      <sz val="18"/>
      <name val="TH Sarabun New"/>
      <family val="2"/>
    </font>
    <font>
      <b/>
      <u/>
      <sz val="14"/>
      <name val="TH Sarabun New"/>
      <family val="2"/>
    </font>
    <font>
      <sz val="14"/>
      <color indexed="10"/>
      <name val="TH Sarabun New"/>
      <family val="2"/>
    </font>
    <font>
      <b/>
      <i/>
      <sz val="16"/>
      <name val="TH Sarabun New"/>
      <family val="2"/>
    </font>
    <font>
      <sz val="16"/>
      <name val="AngsanaUPC"/>
      <family val="1"/>
    </font>
    <font>
      <sz val="14"/>
      <color indexed="12"/>
      <name val="TH Sarabun New"/>
      <family val="2"/>
    </font>
    <font>
      <sz val="10"/>
      <color rgb="FFED2324"/>
      <name val="SCG-Bol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2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37">
    <xf numFmtId="197" fontId="0" fillId="0" borderId="0"/>
    <xf numFmtId="197" fontId="25" fillId="0" borderId="0"/>
    <xf numFmtId="197" fontId="31" fillId="0" borderId="0"/>
    <xf numFmtId="197" fontId="24" fillId="0" borderId="0"/>
    <xf numFmtId="197" fontId="24" fillId="0" borderId="0"/>
    <xf numFmtId="197" fontId="26" fillId="2" borderId="0" applyNumberFormat="0" applyBorder="0" applyAlignment="0" applyProtection="0"/>
    <xf numFmtId="197" fontId="26" fillId="3" borderId="0" applyNumberFormat="0" applyBorder="0" applyAlignment="0" applyProtection="0"/>
    <xf numFmtId="197" fontId="26" fillId="4" borderId="0" applyNumberFormat="0" applyBorder="0" applyAlignment="0" applyProtection="0"/>
    <xf numFmtId="197" fontId="26" fillId="5" borderId="0" applyNumberFormat="0" applyBorder="0" applyAlignment="0" applyProtection="0"/>
    <xf numFmtId="197" fontId="26" fillId="6" borderId="0" applyNumberFormat="0" applyBorder="0" applyAlignment="0" applyProtection="0"/>
    <xf numFmtId="197" fontId="26" fillId="7" borderId="0" applyNumberFormat="0" applyBorder="0" applyAlignment="0" applyProtection="0"/>
    <xf numFmtId="197" fontId="26" fillId="2" borderId="0" applyNumberFormat="0" applyBorder="0" applyAlignment="0" applyProtection="0"/>
    <xf numFmtId="197" fontId="26" fillId="2" borderId="0" applyNumberFormat="0" applyBorder="0" applyAlignment="0" applyProtection="0"/>
    <xf numFmtId="197" fontId="26" fillId="3" borderId="0" applyNumberFormat="0" applyBorder="0" applyAlignment="0" applyProtection="0"/>
    <xf numFmtId="197" fontId="26" fillId="3" borderId="0" applyNumberFormat="0" applyBorder="0" applyAlignment="0" applyProtection="0"/>
    <xf numFmtId="197" fontId="26" fillId="4" borderId="0" applyNumberFormat="0" applyBorder="0" applyAlignment="0" applyProtection="0"/>
    <xf numFmtId="197" fontId="26" fillId="4" borderId="0" applyNumberFormat="0" applyBorder="0" applyAlignment="0" applyProtection="0"/>
    <xf numFmtId="197" fontId="26" fillId="5" borderId="0" applyNumberFormat="0" applyBorder="0" applyAlignment="0" applyProtection="0"/>
    <xf numFmtId="197" fontId="26" fillId="5" borderId="0" applyNumberFormat="0" applyBorder="0" applyAlignment="0" applyProtection="0"/>
    <xf numFmtId="197" fontId="26" fillId="6" borderId="0" applyNumberFormat="0" applyBorder="0" applyAlignment="0" applyProtection="0"/>
    <xf numFmtId="197" fontId="26" fillId="6" borderId="0" applyNumberFormat="0" applyBorder="0" applyAlignment="0" applyProtection="0"/>
    <xf numFmtId="197" fontId="26" fillId="7" borderId="0" applyNumberFormat="0" applyBorder="0" applyAlignment="0" applyProtection="0"/>
    <xf numFmtId="197" fontId="26" fillId="7" borderId="0" applyNumberFormat="0" applyBorder="0" applyAlignment="0" applyProtection="0"/>
    <xf numFmtId="197" fontId="26" fillId="8" borderId="0" applyNumberFormat="0" applyBorder="0" applyAlignment="0" applyProtection="0"/>
    <xf numFmtId="197" fontId="26" fillId="9" borderId="0" applyNumberFormat="0" applyBorder="0" applyAlignment="0" applyProtection="0"/>
    <xf numFmtId="197" fontId="26" fillId="10" borderId="0" applyNumberFormat="0" applyBorder="0" applyAlignment="0" applyProtection="0"/>
    <xf numFmtId="197" fontId="26" fillId="5" borderId="0" applyNumberFormat="0" applyBorder="0" applyAlignment="0" applyProtection="0"/>
    <xf numFmtId="197" fontId="26" fillId="8" borderId="0" applyNumberFormat="0" applyBorder="0" applyAlignment="0" applyProtection="0"/>
    <xf numFmtId="197" fontId="26" fillId="11" borderId="0" applyNumberFormat="0" applyBorder="0" applyAlignment="0" applyProtection="0"/>
    <xf numFmtId="197" fontId="26" fillId="8" borderId="0" applyNumberFormat="0" applyBorder="0" applyAlignment="0" applyProtection="0"/>
    <xf numFmtId="197" fontId="26" fillId="8" borderId="0" applyNumberFormat="0" applyBorder="0" applyAlignment="0" applyProtection="0"/>
    <xf numFmtId="197" fontId="26" fillId="9" borderId="0" applyNumberFormat="0" applyBorder="0" applyAlignment="0" applyProtection="0"/>
    <xf numFmtId="197" fontId="26" fillId="9" borderId="0" applyNumberFormat="0" applyBorder="0" applyAlignment="0" applyProtection="0"/>
    <xf numFmtId="197" fontId="26" fillId="10" borderId="0" applyNumberFormat="0" applyBorder="0" applyAlignment="0" applyProtection="0"/>
    <xf numFmtId="197" fontId="26" fillId="10" borderId="0" applyNumberFormat="0" applyBorder="0" applyAlignment="0" applyProtection="0"/>
    <xf numFmtId="197" fontId="26" fillId="5" borderId="0" applyNumberFormat="0" applyBorder="0" applyAlignment="0" applyProtection="0"/>
    <xf numFmtId="197" fontId="26" fillId="5" borderId="0" applyNumberFormat="0" applyBorder="0" applyAlignment="0" applyProtection="0"/>
    <xf numFmtId="197" fontId="26" fillId="8" borderId="0" applyNumberFormat="0" applyBorder="0" applyAlignment="0" applyProtection="0"/>
    <xf numFmtId="197" fontId="26" fillId="8" borderId="0" applyNumberFormat="0" applyBorder="0" applyAlignment="0" applyProtection="0"/>
    <xf numFmtId="197" fontId="26" fillId="11" borderId="0" applyNumberFormat="0" applyBorder="0" applyAlignment="0" applyProtection="0"/>
    <xf numFmtId="197" fontId="26" fillId="11" borderId="0" applyNumberFormat="0" applyBorder="0" applyAlignment="0" applyProtection="0"/>
    <xf numFmtId="197" fontId="27" fillId="12" borderId="0" applyNumberFormat="0" applyBorder="0" applyAlignment="0" applyProtection="0"/>
    <xf numFmtId="197" fontId="27" fillId="9" borderId="0" applyNumberFormat="0" applyBorder="0" applyAlignment="0" applyProtection="0"/>
    <xf numFmtId="197" fontId="27" fillId="10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5" borderId="0" applyNumberFormat="0" applyBorder="0" applyAlignment="0" applyProtection="0"/>
    <xf numFmtId="197" fontId="27" fillId="12" borderId="0" applyNumberFormat="0" applyBorder="0" applyAlignment="0" applyProtection="0"/>
    <xf numFmtId="197" fontId="27" fillId="12" borderId="0" applyNumberFormat="0" applyBorder="0" applyAlignment="0" applyProtection="0"/>
    <xf numFmtId="197" fontId="27" fillId="9" borderId="0" applyNumberFormat="0" applyBorder="0" applyAlignment="0" applyProtection="0"/>
    <xf numFmtId="197" fontId="27" fillId="9" borderId="0" applyNumberFormat="0" applyBorder="0" applyAlignment="0" applyProtection="0"/>
    <xf numFmtId="197" fontId="27" fillId="10" borderId="0" applyNumberFormat="0" applyBorder="0" applyAlignment="0" applyProtection="0"/>
    <xf numFmtId="197" fontId="27" fillId="10" borderId="0" applyNumberFormat="0" applyBorder="0" applyAlignment="0" applyProtection="0"/>
    <xf numFmtId="197" fontId="27" fillId="13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4" borderId="0" applyNumberFormat="0" applyBorder="0" applyAlignment="0" applyProtection="0"/>
    <xf numFmtId="197" fontId="27" fillId="15" borderId="0" applyNumberFormat="0" applyBorder="0" applyAlignment="0" applyProtection="0"/>
    <xf numFmtId="197" fontId="27" fillId="15" borderId="0" applyNumberFormat="0" applyBorder="0" applyAlignment="0" applyProtection="0"/>
    <xf numFmtId="197" fontId="27" fillId="16" borderId="0" applyNumberFormat="0" applyBorder="0" applyAlignment="0" applyProtection="0"/>
    <xf numFmtId="197" fontId="27" fillId="17" borderId="0" applyNumberFormat="0" applyBorder="0" applyAlignment="0" applyProtection="0"/>
    <xf numFmtId="197" fontId="27" fillId="18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9" borderId="0" applyNumberFormat="0" applyBorder="0" applyAlignment="0" applyProtection="0"/>
    <xf numFmtId="197" fontId="28" fillId="3" borderId="0" applyNumberFormat="0" applyBorder="0" applyAlignment="0" applyProtection="0"/>
    <xf numFmtId="197" fontId="29" fillId="20" borderId="1" applyNumberFormat="0" applyAlignment="0" applyProtection="0"/>
    <xf numFmtId="197" fontId="30" fillId="21" borderId="2" applyNumberFormat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5" fillId="0" borderId="0" applyFont="0" applyFill="0" applyBorder="0" applyAlignment="0" applyProtection="0"/>
    <xf numFmtId="3" fontId="32" fillId="0" borderId="3" applyFill="0" applyBorder="0" applyProtection="0">
      <alignment horizontal="center" vertical="center"/>
    </xf>
    <xf numFmtId="197" fontId="2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33" fillId="0" borderId="0" applyNumberFormat="0" applyFill="0" applyBorder="0" applyAlignment="0" applyProtection="0"/>
    <xf numFmtId="197" fontId="34" fillId="4" borderId="0" applyNumberFormat="0" applyBorder="0" applyAlignment="0" applyProtection="0"/>
    <xf numFmtId="38" fontId="35" fillId="22" borderId="0" applyNumberFormat="0" applyBorder="0" applyAlignment="0" applyProtection="0"/>
    <xf numFmtId="197" fontId="36" fillId="0" borderId="4" applyNumberFormat="0" applyAlignment="0" applyProtection="0">
      <alignment horizontal="left" vertical="center"/>
    </xf>
    <xf numFmtId="197" fontId="36" fillId="0" borderId="5">
      <alignment horizontal="left" vertical="center"/>
    </xf>
    <xf numFmtId="197" fontId="37" fillId="0" borderId="6" applyNumberFormat="0" applyFill="0" applyAlignment="0" applyProtection="0"/>
    <xf numFmtId="197" fontId="38" fillId="0" borderId="7" applyNumberFormat="0" applyFill="0" applyAlignment="0" applyProtection="0"/>
    <xf numFmtId="197" fontId="39" fillId="0" borderId="8" applyNumberFormat="0" applyFill="0" applyAlignment="0" applyProtection="0"/>
    <xf numFmtId="197" fontId="39" fillId="0" borderId="0" applyNumberFormat="0" applyFill="0" applyBorder="0" applyAlignment="0" applyProtection="0"/>
    <xf numFmtId="197" fontId="52" fillId="0" borderId="0" applyNumberFormat="0" applyFill="0" applyBorder="0" applyAlignment="0" applyProtection="0">
      <alignment vertical="top"/>
      <protection locked="0"/>
    </xf>
    <xf numFmtId="197" fontId="55" fillId="0" borderId="0" applyNumberFormat="0" applyFill="0" applyBorder="0" applyAlignment="0" applyProtection="0">
      <alignment vertical="top"/>
      <protection locked="0"/>
    </xf>
    <xf numFmtId="197" fontId="56" fillId="0" borderId="0" applyNumberFormat="0" applyFill="0" applyBorder="0" applyAlignment="0" applyProtection="0">
      <alignment vertical="top"/>
      <protection locked="0"/>
    </xf>
    <xf numFmtId="197" fontId="40" fillId="7" borderId="1" applyNumberFormat="0" applyAlignment="0" applyProtection="0"/>
    <xf numFmtId="10" fontId="35" fillId="23" borderId="9" applyNumberFormat="0" applyBorder="0" applyAlignment="0" applyProtection="0"/>
    <xf numFmtId="197" fontId="41" fillId="0" borderId="10" applyNumberFormat="0" applyFill="0" applyAlignment="0" applyProtection="0"/>
    <xf numFmtId="197" fontId="42" fillId="24" borderId="0" applyNumberFormat="0" applyBorder="0" applyAlignment="0" applyProtection="0"/>
    <xf numFmtId="37" fontId="43" fillId="0" borderId="0"/>
    <xf numFmtId="198" fontId="44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7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25" fillId="0" borderId="0"/>
    <xf numFmtId="197" fontId="25" fillId="0" borderId="0"/>
    <xf numFmtId="197" fontId="24" fillId="0" borderId="0"/>
    <xf numFmtId="197" fontId="24" fillId="0" borderId="0"/>
    <xf numFmtId="197" fontId="5" fillId="0" borderId="0"/>
    <xf numFmtId="197" fontId="24" fillId="0" borderId="0"/>
    <xf numFmtId="197" fontId="24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25" fillId="0" borderId="0"/>
    <xf numFmtId="197" fontId="24" fillId="0" borderId="0"/>
    <xf numFmtId="197" fontId="24" fillId="0" borderId="0"/>
    <xf numFmtId="197" fontId="54" fillId="0" borderId="0"/>
    <xf numFmtId="197" fontId="5" fillId="0" borderId="0"/>
    <xf numFmtId="197" fontId="22" fillId="0" borderId="0"/>
    <xf numFmtId="197" fontId="5" fillId="0" borderId="0"/>
    <xf numFmtId="197" fontId="4" fillId="0" borderId="0"/>
    <xf numFmtId="197" fontId="4" fillId="0" borderId="0"/>
    <xf numFmtId="197" fontId="5" fillId="0" borderId="0"/>
    <xf numFmtId="197" fontId="54" fillId="0" borderId="0"/>
    <xf numFmtId="197" fontId="5" fillId="0" borderId="0"/>
    <xf numFmtId="197" fontId="5" fillId="0" borderId="0"/>
    <xf numFmtId="197" fontId="5" fillId="25" borderId="11" applyNumberFormat="0" applyFont="0" applyAlignment="0" applyProtection="0"/>
    <xf numFmtId="197" fontId="45" fillId="20" borderId="12" applyNumberFormat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97" fontId="5" fillId="0" borderId="0"/>
    <xf numFmtId="197" fontId="5" fillId="0" borderId="0"/>
    <xf numFmtId="197" fontId="23" fillId="0" borderId="0" applyNumberFormat="0" applyFill="0" applyBorder="0" applyAlignment="0" applyProtection="0"/>
    <xf numFmtId="197" fontId="46" fillId="0" borderId="14" applyNumberFormat="0" applyFill="0" applyAlignment="0" applyProtection="0"/>
    <xf numFmtId="197" fontId="47" fillId="0" borderId="0" applyNumberFormat="0" applyFill="0" applyBorder="0" applyAlignment="0" applyProtection="0"/>
    <xf numFmtId="197" fontId="29" fillId="20" borderId="1" applyNumberFormat="0" applyAlignment="0" applyProtection="0"/>
    <xf numFmtId="197" fontId="29" fillId="20" borderId="1" applyNumberFormat="0" applyAlignment="0" applyProtection="0"/>
    <xf numFmtId="197" fontId="47" fillId="0" borderId="0" applyNumberFormat="0" applyFill="0" applyBorder="0" applyAlignment="0" applyProtection="0"/>
    <xf numFmtId="197" fontId="47" fillId="0" borderId="0" applyNumberFormat="0" applyFill="0" applyBorder="0" applyAlignment="0" applyProtection="0"/>
    <xf numFmtId="197" fontId="33" fillId="0" borderId="0" applyNumberFormat="0" applyFill="0" applyBorder="0" applyAlignment="0" applyProtection="0"/>
    <xf numFmtId="197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23" fillId="0" borderId="0" applyNumberFormat="0" applyFill="0" applyBorder="0" applyAlignment="0" applyProtection="0"/>
    <xf numFmtId="197" fontId="23" fillId="0" borderId="0" applyNumberFormat="0" applyFill="0" applyBorder="0" applyAlignment="0" applyProtection="0"/>
    <xf numFmtId="197" fontId="30" fillId="21" borderId="2" applyNumberFormat="0" applyAlignment="0" applyProtection="0"/>
    <xf numFmtId="197" fontId="30" fillId="21" borderId="2" applyNumberFormat="0" applyAlignment="0" applyProtection="0"/>
    <xf numFmtId="197" fontId="41" fillId="0" borderId="10" applyNumberFormat="0" applyFill="0" applyAlignment="0" applyProtection="0"/>
    <xf numFmtId="197" fontId="41" fillId="0" borderId="10" applyNumberFormat="0" applyFill="0" applyAlignment="0" applyProtection="0"/>
    <xf numFmtId="197" fontId="34" fillId="4" borderId="0" applyNumberFormat="0" applyBorder="0" applyAlignment="0" applyProtection="0"/>
    <xf numFmtId="197" fontId="34" fillId="4" borderId="0" applyNumberFormat="0" applyBorder="0" applyAlignment="0" applyProtection="0"/>
    <xf numFmtId="9" fontId="48" fillId="0" borderId="0" applyFont="0" applyFill="0" applyBorder="0" applyAlignment="0" applyProtection="0"/>
    <xf numFmtId="197" fontId="58" fillId="0" borderId="0"/>
    <xf numFmtId="197" fontId="25" fillId="0" borderId="0"/>
    <xf numFmtId="197" fontId="24" fillId="0" borderId="0"/>
    <xf numFmtId="197" fontId="24" fillId="0" borderId="0"/>
    <xf numFmtId="197" fontId="4" fillId="0" borderId="0"/>
    <xf numFmtId="197" fontId="5" fillId="0" borderId="0"/>
    <xf numFmtId="197" fontId="5" fillId="0" borderId="0"/>
    <xf numFmtId="197" fontId="5" fillId="0" borderId="0"/>
    <xf numFmtId="197" fontId="4" fillId="0" borderId="0"/>
    <xf numFmtId="197" fontId="25" fillId="0" borderId="0"/>
    <xf numFmtId="197" fontId="24" fillId="0" borderId="0"/>
    <xf numFmtId="197" fontId="24" fillId="0" borderId="0"/>
    <xf numFmtId="197" fontId="25" fillId="0" borderId="0"/>
    <xf numFmtId="197" fontId="24" fillId="0" borderId="0"/>
    <xf numFmtId="197" fontId="24" fillId="0" borderId="0"/>
    <xf numFmtId="197" fontId="25" fillId="0" borderId="0"/>
    <xf numFmtId="197" fontId="24" fillId="0" borderId="0"/>
    <xf numFmtId="197" fontId="24" fillId="0" borderId="0"/>
    <xf numFmtId="197" fontId="40" fillId="7" borderId="1" applyNumberFormat="0" applyAlignment="0" applyProtection="0"/>
    <xf numFmtId="197" fontId="40" fillId="7" borderId="1" applyNumberFormat="0" applyAlignment="0" applyProtection="0"/>
    <xf numFmtId="197" fontId="42" fillId="24" borderId="0" applyNumberFormat="0" applyBorder="0" applyAlignment="0" applyProtection="0"/>
    <xf numFmtId="197" fontId="42" fillId="24" borderId="0" applyNumberFormat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46" fillId="0" borderId="14" applyNumberFormat="0" applyFill="0" applyAlignment="0" applyProtection="0"/>
    <xf numFmtId="197" fontId="46" fillId="0" borderId="14" applyNumberFormat="0" applyFill="0" applyAlignment="0" applyProtection="0"/>
    <xf numFmtId="197" fontId="28" fillId="3" borderId="0" applyNumberFormat="0" applyBorder="0" applyAlignment="0" applyProtection="0"/>
    <xf numFmtId="197" fontId="28" fillId="3" borderId="0" applyNumberFormat="0" applyBorder="0" applyAlignment="0" applyProtection="0"/>
    <xf numFmtId="193" fontId="48" fillId="0" borderId="0" applyFont="0" applyFill="0" applyBorder="0" applyAlignment="0" applyProtection="0"/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196" fontId="48" fillId="0" borderId="0" applyFont="0" applyFill="0" applyBorder="0" applyAlignment="0" applyProtection="0"/>
    <xf numFmtId="197" fontId="5" fillId="0" borderId="0"/>
    <xf numFmtId="197" fontId="48" fillId="0" borderId="0"/>
    <xf numFmtId="197" fontId="27" fillId="16" borderId="0" applyNumberFormat="0" applyBorder="0" applyAlignment="0" applyProtection="0"/>
    <xf numFmtId="197" fontId="27" fillId="16" borderId="0" applyNumberFormat="0" applyBorder="0" applyAlignment="0" applyProtection="0"/>
    <xf numFmtId="197" fontId="27" fillId="17" borderId="0" applyNumberFormat="0" applyBorder="0" applyAlignment="0" applyProtection="0"/>
    <xf numFmtId="197" fontId="27" fillId="17" borderId="0" applyNumberFormat="0" applyBorder="0" applyAlignment="0" applyProtection="0"/>
    <xf numFmtId="197" fontId="27" fillId="18" borderId="0" applyNumberFormat="0" applyBorder="0" applyAlignment="0" applyProtection="0"/>
    <xf numFmtId="197" fontId="27" fillId="18" borderId="0" applyNumberFormat="0" applyBorder="0" applyAlignment="0" applyProtection="0"/>
    <xf numFmtId="197" fontId="27" fillId="13" borderId="0" applyNumberFormat="0" applyBorder="0" applyAlignment="0" applyProtection="0"/>
    <xf numFmtId="197" fontId="27" fillId="13" borderId="0" applyNumberFormat="0" applyBorder="0" applyAlignment="0" applyProtection="0"/>
    <xf numFmtId="197" fontId="27" fillId="14" borderId="0" applyNumberFormat="0" applyBorder="0" applyAlignment="0" applyProtection="0"/>
    <xf numFmtId="197" fontId="27" fillId="14" borderId="0" applyNumberFormat="0" applyBorder="0" applyAlignment="0" applyProtection="0"/>
    <xf numFmtId="197" fontId="27" fillId="19" borderId="0" applyNumberFormat="0" applyBorder="0" applyAlignment="0" applyProtection="0"/>
    <xf numFmtId="197" fontId="27" fillId="19" borderId="0" applyNumberFormat="0" applyBorder="0" applyAlignment="0" applyProtection="0"/>
    <xf numFmtId="197" fontId="45" fillId="20" borderId="12" applyNumberFormat="0" applyAlignment="0" applyProtection="0"/>
    <xf numFmtId="197" fontId="45" fillId="20" borderId="12" applyNumberFormat="0" applyAlignment="0" applyProtection="0"/>
    <xf numFmtId="197" fontId="49" fillId="25" borderId="11" applyNumberFormat="0" applyFont="0" applyAlignment="0" applyProtection="0"/>
    <xf numFmtId="197" fontId="49" fillId="25" borderId="11" applyNumberFormat="0" applyFont="0" applyAlignment="0" applyProtection="0"/>
    <xf numFmtId="197" fontId="37" fillId="0" borderId="6" applyNumberFormat="0" applyFill="0" applyAlignment="0" applyProtection="0"/>
    <xf numFmtId="197" fontId="37" fillId="0" borderId="6" applyNumberFormat="0" applyFill="0" applyAlignment="0" applyProtection="0"/>
    <xf numFmtId="197" fontId="38" fillId="0" borderId="7" applyNumberFormat="0" applyFill="0" applyAlignment="0" applyProtection="0"/>
    <xf numFmtId="197" fontId="38" fillId="0" borderId="7" applyNumberFormat="0" applyFill="0" applyAlignment="0" applyProtection="0"/>
    <xf numFmtId="197" fontId="39" fillId="0" borderId="8" applyNumberFormat="0" applyFill="0" applyAlignment="0" applyProtection="0"/>
    <xf numFmtId="197" fontId="39" fillId="0" borderId="8" applyNumberFormat="0" applyFill="0" applyAlignment="0" applyProtection="0"/>
    <xf numFmtId="197" fontId="39" fillId="0" borderId="0" applyNumberFormat="0" applyFill="0" applyBorder="0" applyAlignment="0" applyProtection="0"/>
    <xf numFmtId="197" fontId="3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97" fontId="5" fillId="0" borderId="0"/>
    <xf numFmtId="197" fontId="58" fillId="0" borderId="0"/>
    <xf numFmtId="43" fontId="58" fillId="0" borderId="0" applyFont="0" applyFill="0" applyBorder="0" applyAlignment="0" applyProtection="0"/>
    <xf numFmtId="9" fontId="5" fillId="0" borderId="0" applyFont="0" applyFill="0" applyBorder="0" applyAlignment="0" applyProtection="0"/>
    <xf numFmtId="189" fontId="26" fillId="0" borderId="0" applyFont="0" applyFill="0" applyBorder="0" applyAlignment="0" applyProtection="0"/>
    <xf numFmtId="194" fontId="4" fillId="0" borderId="0" applyFont="0" applyFill="0" applyBorder="0" applyAlignment="0" applyProtection="0"/>
    <xf numFmtId="187" fontId="58" fillId="0" borderId="0" applyFont="0" applyFill="0" applyBorder="0" applyAlignment="0" applyProtection="0"/>
    <xf numFmtId="197" fontId="58" fillId="0" borderId="0"/>
    <xf numFmtId="197" fontId="61" fillId="0" borderId="0"/>
    <xf numFmtId="187" fontId="5" fillId="0" borderId="0" applyFont="0" applyFill="0" applyBorder="0" applyAlignment="0" applyProtection="0"/>
    <xf numFmtId="197" fontId="26" fillId="0" borderId="0"/>
    <xf numFmtId="18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58" fillId="0" borderId="0"/>
    <xf numFmtId="197" fontId="4" fillId="0" borderId="0"/>
    <xf numFmtId="197" fontId="62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197" fontId="58" fillId="0" borderId="0"/>
    <xf numFmtId="197" fontId="4" fillId="0" borderId="0"/>
    <xf numFmtId="197" fontId="4" fillId="0" borderId="0"/>
    <xf numFmtId="197" fontId="58" fillId="0" borderId="0"/>
    <xf numFmtId="197" fontId="58" fillId="0" borderId="0"/>
    <xf numFmtId="197" fontId="4" fillId="0" borderId="0"/>
    <xf numFmtId="43" fontId="4" fillId="0" borderId="0" applyFont="0" applyFill="0" applyBorder="0" applyAlignment="0" applyProtection="0"/>
    <xf numFmtId="197" fontId="4" fillId="0" borderId="0"/>
    <xf numFmtId="197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63" fillId="0" borderId="0"/>
    <xf numFmtId="0" fontId="63" fillId="0" borderId="0"/>
    <xf numFmtId="0" fontId="5" fillId="0" borderId="0"/>
    <xf numFmtId="0" fontId="62" fillId="0" borderId="0" applyNumberFormat="0" applyFill="0" applyBorder="0" applyAlignment="0" applyProtection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" fillId="0" borderId="0"/>
    <xf numFmtId="0" fontId="1" fillId="0" borderId="0"/>
    <xf numFmtId="0" fontId="64" fillId="0" borderId="0"/>
    <xf numFmtId="0" fontId="26" fillId="0" borderId="0"/>
    <xf numFmtId="0" fontId="5" fillId="0" borderId="0"/>
    <xf numFmtId="187" fontId="5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97" fontId="1" fillId="0" borderId="0"/>
    <xf numFmtId="195" fontId="55" fillId="0" borderId="0" applyNumberFormat="0" applyFill="0" applyBorder="0" applyAlignment="0" applyProtection="0"/>
    <xf numFmtId="0" fontId="4" fillId="0" borderId="0"/>
    <xf numFmtId="197" fontId="4" fillId="0" borderId="0"/>
    <xf numFmtId="43" fontId="4" fillId="0" borderId="0" applyFont="0" applyFill="0" applyBorder="0" applyAlignment="0" applyProtection="0"/>
    <xf numFmtId="0" fontId="1" fillId="0" borderId="0"/>
    <xf numFmtId="0" fontId="24" fillId="0" borderId="0"/>
    <xf numFmtId="0" fontId="5" fillId="0" borderId="0"/>
    <xf numFmtId="0" fontId="5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81" fillId="0" borderId="0"/>
    <xf numFmtId="43" fontId="24" fillId="0" borderId="0" applyFont="0" applyFill="0" applyBorder="0" applyAlignment="0" applyProtection="0"/>
    <xf numFmtId="0" fontId="24" fillId="0" borderId="0"/>
    <xf numFmtId="43" fontId="31" fillId="0" borderId="0" applyFont="0" applyFill="0" applyBorder="0" applyAlignment="0" applyProtection="0"/>
    <xf numFmtId="0" fontId="24" fillId="0" borderId="0"/>
    <xf numFmtId="0" fontId="5" fillId="0" borderId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" fillId="0" borderId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7" fontId="1" fillId="0" borderId="0"/>
    <xf numFmtId="197" fontId="1" fillId="0" borderId="0"/>
    <xf numFmtId="197" fontId="1" fillId="0" borderId="0"/>
    <xf numFmtId="197" fontId="1" fillId="0" borderId="0"/>
    <xf numFmtId="0" fontId="1" fillId="0" borderId="0"/>
    <xf numFmtId="187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187" fontId="1" fillId="0" borderId="0" applyFont="0" applyFill="0" applyBorder="0" applyAlignment="0" applyProtection="0"/>
  </cellStyleXfs>
  <cellXfs count="391">
    <xf numFmtId="197" fontId="0" fillId="0" borderId="0" xfId="0"/>
    <xf numFmtId="197" fontId="9" fillId="0" borderId="0" xfId="0" applyFont="1"/>
    <xf numFmtId="197" fontId="13" fillId="0" borderId="0" xfId="0" applyFont="1"/>
    <xf numFmtId="197" fontId="13" fillId="0" borderId="15" xfId="0" applyFont="1" applyBorder="1"/>
    <xf numFmtId="197" fontId="14" fillId="0" borderId="15" xfId="0" applyFont="1" applyBorder="1"/>
    <xf numFmtId="197" fontId="14" fillId="0" borderId="16" xfId="0" applyFont="1" applyBorder="1" applyAlignment="1">
      <alignment horizontal="center"/>
    </xf>
    <xf numFmtId="197" fontId="14" fillId="0" borderId="9" xfId="0" applyFont="1" applyBorder="1" applyAlignment="1">
      <alignment horizontal="center"/>
    </xf>
    <xf numFmtId="197" fontId="14" fillId="0" borderId="13" xfId="0" applyFont="1" applyBorder="1" applyAlignment="1">
      <alignment horizontal="center"/>
    </xf>
    <xf numFmtId="197" fontId="14" fillId="0" borderId="15" xfId="0" applyFont="1" applyBorder="1" applyAlignment="1">
      <alignment horizontal="center"/>
    </xf>
    <xf numFmtId="197" fontId="13" fillId="0" borderId="17" xfId="0" applyFont="1" applyBorder="1"/>
    <xf numFmtId="197" fontId="14" fillId="0" borderId="17" xfId="0" applyFont="1" applyBorder="1"/>
    <xf numFmtId="197" fontId="14" fillId="0" borderId="17" xfId="0" applyFont="1" applyBorder="1" applyAlignment="1">
      <alignment horizontal="center"/>
    </xf>
    <xf numFmtId="197" fontId="13" fillId="0" borderId="18" xfId="0" applyFont="1" applyBorder="1" applyAlignment="1">
      <alignment horizontal="center"/>
    </xf>
    <xf numFmtId="197" fontId="13" fillId="0" borderId="18" xfId="0" applyFont="1" applyBorder="1"/>
    <xf numFmtId="197" fontId="13" fillId="0" borderId="18" xfId="0" applyFont="1" applyBorder="1" applyAlignment="1">
      <alignment horizontal="right"/>
    </xf>
    <xf numFmtId="197" fontId="14" fillId="0" borderId="18" xfId="0" applyFont="1" applyBorder="1"/>
    <xf numFmtId="197" fontId="14" fillId="0" borderId="18" xfId="0" applyFont="1" applyBorder="1" applyAlignment="1">
      <alignment horizontal="center"/>
    </xf>
    <xf numFmtId="197" fontId="13" fillId="0" borderId="19" xfId="0" applyFont="1" applyBorder="1" applyAlignment="1">
      <alignment horizontal="center"/>
    </xf>
    <xf numFmtId="197" fontId="13" fillId="0" borderId="19" xfId="0" applyFont="1" applyBorder="1"/>
    <xf numFmtId="197" fontId="13" fillId="0" borderId="19" xfId="0" applyFont="1" applyBorder="1" applyAlignment="1">
      <alignment horizontal="right"/>
    </xf>
    <xf numFmtId="189" fontId="15" fillId="0" borderId="19" xfId="443" applyNumberFormat="1" applyFont="1" applyFill="1" applyBorder="1" applyAlignment="1" applyProtection="1">
      <alignment horizontal="right"/>
      <protection locked="0"/>
    </xf>
    <xf numFmtId="197" fontId="15" fillId="0" borderId="19" xfId="0" applyFont="1" applyBorder="1" applyAlignment="1">
      <alignment horizontal="center"/>
    </xf>
    <xf numFmtId="49" fontId="13" fillId="0" borderId="19" xfId="0" applyNumberFormat="1" applyFont="1" applyBorder="1"/>
    <xf numFmtId="49" fontId="13" fillId="0" borderId="19" xfId="0" applyNumberFormat="1" applyFont="1" applyBorder="1" applyAlignment="1">
      <alignment horizontal="right"/>
    </xf>
    <xf numFmtId="187" fontId="15" fillId="0" borderId="19" xfId="443" applyNumberFormat="1" applyFont="1" applyFill="1" applyBorder="1" applyAlignment="1" applyProtection="1">
      <alignment horizontal="right"/>
      <protection locked="0"/>
    </xf>
    <xf numFmtId="49" fontId="13" fillId="0" borderId="19" xfId="0" applyNumberFormat="1" applyFont="1" applyBorder="1" applyAlignment="1">
      <alignment horizontal="left"/>
    </xf>
    <xf numFmtId="2" fontId="13" fillId="0" borderId="19" xfId="443" applyNumberFormat="1" applyFont="1" applyBorder="1" applyAlignment="1">
      <alignment horizontal="right"/>
    </xf>
    <xf numFmtId="189" fontId="16" fillId="0" borderId="19" xfId="443" applyNumberFormat="1" applyFont="1" applyFill="1" applyBorder="1" applyAlignment="1" applyProtection="1">
      <alignment horizontal="right"/>
      <protection locked="0"/>
    </xf>
    <xf numFmtId="187" fontId="13" fillId="0" borderId="0" xfId="0" applyNumberFormat="1" applyFont="1"/>
    <xf numFmtId="191" fontId="15" fillId="0" borderId="19" xfId="443" applyNumberFormat="1" applyFont="1" applyFill="1" applyBorder="1" applyAlignment="1" applyProtection="1">
      <alignment horizontal="right"/>
      <protection locked="0"/>
    </xf>
    <xf numFmtId="49" fontId="14" fillId="0" borderId="19" xfId="0" applyNumberFormat="1" applyFont="1" applyBorder="1" applyAlignment="1">
      <alignment horizontal="right"/>
    </xf>
    <xf numFmtId="197" fontId="17" fillId="0" borderId="19" xfId="0" applyFont="1" applyBorder="1" applyAlignment="1">
      <alignment horizontal="center"/>
    </xf>
    <xf numFmtId="189" fontId="17" fillId="0" borderId="19" xfId="443" applyNumberFormat="1" applyFont="1" applyFill="1" applyBorder="1" applyAlignment="1" applyProtection="1">
      <alignment horizontal="right"/>
      <protection locked="0"/>
    </xf>
    <xf numFmtId="197" fontId="18" fillId="26" borderId="19" xfId="0" applyFont="1" applyFill="1" applyBorder="1" applyAlignment="1">
      <alignment horizontal="right"/>
    </xf>
    <xf numFmtId="49" fontId="18" fillId="26" borderId="19" xfId="0" applyNumberFormat="1" applyFont="1" applyFill="1" applyBorder="1"/>
    <xf numFmtId="49" fontId="13" fillId="26" borderId="19" xfId="0" applyNumberFormat="1" applyFont="1" applyFill="1" applyBorder="1"/>
    <xf numFmtId="197" fontId="15" fillId="26" borderId="19" xfId="0" applyFont="1" applyFill="1" applyBorder="1" applyAlignment="1">
      <alignment horizontal="center"/>
    </xf>
    <xf numFmtId="189" fontId="15" fillId="26" borderId="19" xfId="443" applyNumberFormat="1" applyFont="1" applyFill="1" applyBorder="1" applyAlignment="1" applyProtection="1">
      <alignment horizontal="right"/>
      <protection locked="0"/>
    </xf>
    <xf numFmtId="197" fontId="13" fillId="26" borderId="19" xfId="0" applyFont="1" applyFill="1" applyBorder="1" applyAlignment="1">
      <alignment horizontal="center"/>
    </xf>
    <xf numFmtId="49" fontId="14" fillId="26" borderId="19" xfId="0" applyNumberFormat="1" applyFont="1" applyFill="1" applyBorder="1"/>
    <xf numFmtId="49" fontId="13" fillId="26" borderId="19" xfId="0" applyNumberFormat="1" applyFont="1" applyFill="1" applyBorder="1" applyAlignment="1">
      <alignment horizontal="right"/>
    </xf>
    <xf numFmtId="43" fontId="13" fillId="0" borderId="0" xfId="443" applyFont="1"/>
    <xf numFmtId="191" fontId="13" fillId="26" borderId="19" xfId="443" applyNumberFormat="1" applyFont="1" applyFill="1" applyBorder="1"/>
    <xf numFmtId="49" fontId="13" fillId="26" borderId="19" xfId="0" applyNumberFormat="1" applyFont="1" applyFill="1" applyBorder="1" applyAlignment="1">
      <alignment horizontal="left"/>
    </xf>
    <xf numFmtId="187" fontId="13" fillId="26" borderId="19" xfId="443" applyNumberFormat="1" applyFont="1" applyFill="1" applyBorder="1"/>
    <xf numFmtId="49" fontId="18" fillId="26" borderId="19" xfId="0" applyNumberFormat="1" applyFont="1" applyFill="1" applyBorder="1" applyAlignment="1">
      <alignment horizontal="right"/>
    </xf>
    <xf numFmtId="197" fontId="18" fillId="26" borderId="19" xfId="0" applyFont="1" applyFill="1" applyBorder="1" applyAlignment="1">
      <alignment horizontal="center"/>
    </xf>
    <xf numFmtId="189" fontId="19" fillId="26" borderId="19" xfId="443" applyNumberFormat="1" applyFont="1" applyFill="1" applyBorder="1" applyAlignment="1" applyProtection="1">
      <alignment horizontal="right"/>
      <protection locked="0"/>
    </xf>
    <xf numFmtId="49" fontId="18" fillId="0" borderId="19" xfId="0" applyNumberFormat="1" applyFont="1" applyBorder="1" applyAlignment="1">
      <alignment horizontal="right"/>
    </xf>
    <xf numFmtId="197" fontId="18" fillId="0" borderId="19" xfId="0" applyFont="1" applyBorder="1" applyAlignment="1">
      <alignment horizontal="center"/>
    </xf>
    <xf numFmtId="189" fontId="19" fillId="0" borderId="19" xfId="443" applyNumberFormat="1" applyFont="1" applyFill="1" applyBorder="1" applyAlignment="1" applyProtection="1">
      <alignment horizontal="right"/>
      <protection locked="0"/>
    </xf>
    <xf numFmtId="49" fontId="18" fillId="26" borderId="19" xfId="0" applyNumberFormat="1" applyFont="1" applyFill="1" applyBorder="1" applyAlignment="1">
      <alignment horizontal="left"/>
    </xf>
    <xf numFmtId="189" fontId="16" fillId="26" borderId="19" xfId="443" applyNumberFormat="1" applyFont="1" applyFill="1" applyBorder="1" applyAlignment="1" applyProtection="1">
      <alignment horizontal="right"/>
      <protection locked="0"/>
    </xf>
    <xf numFmtId="43" fontId="13" fillId="26" borderId="19" xfId="443" applyFont="1" applyFill="1" applyBorder="1" applyAlignment="1">
      <alignment horizontal="right"/>
    </xf>
    <xf numFmtId="189" fontId="13" fillId="0" borderId="0" xfId="0" applyNumberFormat="1" applyFont="1"/>
    <xf numFmtId="49" fontId="21" fillId="26" borderId="19" xfId="0" applyNumberFormat="1" applyFont="1" applyFill="1" applyBorder="1" applyAlignment="1">
      <alignment horizontal="right"/>
    </xf>
    <xf numFmtId="189" fontId="13" fillId="0" borderId="19" xfId="443" applyNumberFormat="1" applyFont="1" applyFill="1" applyBorder="1" applyAlignment="1">
      <alignment horizontal="right"/>
    </xf>
    <xf numFmtId="197" fontId="13" fillId="0" borderId="20" xfId="0" applyFont="1" applyBorder="1"/>
    <xf numFmtId="197" fontId="13" fillId="28" borderId="0" xfId="0" applyFont="1" applyFill="1"/>
    <xf numFmtId="197" fontId="13" fillId="28" borderId="19" xfId="0" applyFont="1" applyFill="1" applyBorder="1" applyAlignment="1">
      <alignment horizontal="center"/>
    </xf>
    <xf numFmtId="49" fontId="13" fillId="28" borderId="19" xfId="0" applyNumberFormat="1" applyFont="1" applyFill="1" applyBorder="1"/>
    <xf numFmtId="49" fontId="13" fillId="28" borderId="19" xfId="0" applyNumberFormat="1" applyFont="1" applyFill="1" applyBorder="1" applyAlignment="1">
      <alignment horizontal="right"/>
    </xf>
    <xf numFmtId="197" fontId="15" fillId="28" borderId="19" xfId="0" applyFont="1" applyFill="1" applyBorder="1" applyAlignment="1">
      <alignment horizontal="center"/>
    </xf>
    <xf numFmtId="189" fontId="15" fillId="28" borderId="19" xfId="443" applyNumberFormat="1" applyFont="1" applyFill="1" applyBorder="1" applyAlignment="1" applyProtection="1">
      <alignment horizontal="right"/>
      <protection locked="0"/>
    </xf>
    <xf numFmtId="189" fontId="13" fillId="28" borderId="19" xfId="443" applyNumberFormat="1" applyFont="1" applyFill="1" applyBorder="1" applyAlignment="1">
      <alignment horizontal="right"/>
    </xf>
    <xf numFmtId="197" fontId="13" fillId="28" borderId="19" xfId="0" applyFont="1" applyFill="1" applyBorder="1"/>
    <xf numFmtId="197" fontId="13" fillId="28" borderId="19" xfId="0" applyFont="1" applyFill="1" applyBorder="1" applyAlignment="1">
      <alignment horizontal="right"/>
    </xf>
    <xf numFmtId="49" fontId="50" fillId="0" borderId="19" xfId="0" applyNumberFormat="1" applyFont="1" applyBorder="1"/>
    <xf numFmtId="197" fontId="51" fillId="0" borderId="0" xfId="0" applyFont="1"/>
    <xf numFmtId="2" fontId="51" fillId="0" borderId="0" xfId="0" applyNumberFormat="1" applyFont="1"/>
    <xf numFmtId="197" fontId="60" fillId="0" borderId="0" xfId="0" applyFont="1"/>
    <xf numFmtId="197" fontId="60" fillId="28" borderId="13" xfId="227" applyFont="1" applyFill="1" applyBorder="1" applyAlignment="1">
      <alignment horizontal="center"/>
    </xf>
    <xf numFmtId="197" fontId="60" fillId="28" borderId="0" xfId="0" applyFont="1" applyFill="1"/>
    <xf numFmtId="197" fontId="51" fillId="28" borderId="0" xfId="0" applyFont="1" applyFill="1"/>
    <xf numFmtId="2" fontId="60" fillId="0" borderId="0" xfId="0" applyNumberFormat="1" applyFont="1"/>
    <xf numFmtId="197" fontId="59" fillId="0" borderId="9" xfId="227" applyFont="1" applyBorder="1" applyAlignment="1">
      <alignment horizontal="center"/>
    </xf>
    <xf numFmtId="197" fontId="11" fillId="0" borderId="0" xfId="0" applyFont="1" applyAlignment="1">
      <alignment horizontal="center"/>
    </xf>
    <xf numFmtId="0" fontId="65" fillId="0" borderId="0" xfId="592" applyFont="1"/>
    <xf numFmtId="0" fontId="66" fillId="0" borderId="0" xfId="592" applyFont="1" applyAlignment="1">
      <alignment horizontal="right"/>
    </xf>
    <xf numFmtId="0" fontId="66" fillId="0" borderId="0" xfId="592" applyFont="1"/>
    <xf numFmtId="0" fontId="67" fillId="0" borderId="26" xfId="592" applyFont="1" applyBorder="1"/>
    <xf numFmtId="0" fontId="68" fillId="0" borderId="5" xfId="592" applyFont="1" applyBorder="1"/>
    <xf numFmtId="0" fontId="65" fillId="0" borderId="5" xfId="592" applyFont="1" applyBorder="1"/>
    <xf numFmtId="0" fontId="67" fillId="0" borderId="5" xfId="592" applyFont="1" applyBorder="1"/>
    <xf numFmtId="0" fontId="67" fillId="0" borderId="5" xfId="592" applyFont="1" applyBorder="1" applyAlignment="1">
      <alignment horizontal="right"/>
    </xf>
    <xf numFmtId="0" fontId="67" fillId="0" borderId="0" xfId="592" applyFont="1" applyAlignment="1">
      <alignment horizontal="right"/>
    </xf>
    <xf numFmtId="0" fontId="67" fillId="0" borderId="27" xfId="592" applyFont="1" applyBorder="1" applyAlignment="1">
      <alignment horizontal="center" vertical="center"/>
    </xf>
    <xf numFmtId="0" fontId="67" fillId="0" borderId="28" xfId="592" applyFont="1" applyBorder="1" applyAlignment="1">
      <alignment horizontal="center" vertical="center"/>
    </xf>
    <xf numFmtId="0" fontId="67" fillId="0" borderId="29" xfId="592" applyFont="1" applyBorder="1" applyAlignment="1">
      <alignment horizontal="center"/>
    </xf>
    <xf numFmtId="0" fontId="67" fillId="0" borderId="29" xfId="592" applyFont="1" applyBorder="1"/>
    <xf numFmtId="43" fontId="67" fillId="0" borderId="29" xfId="592" applyNumberFormat="1" applyFont="1" applyBorder="1"/>
    <xf numFmtId="192" fontId="67" fillId="0" borderId="29" xfId="592" applyNumberFormat="1" applyFont="1" applyBorder="1"/>
    <xf numFmtId="0" fontId="67" fillId="0" borderId="30" xfId="592" applyFont="1" applyBorder="1" applyAlignment="1">
      <alignment horizontal="center"/>
    </xf>
    <xf numFmtId="0" fontId="67" fillId="0" borderId="30" xfId="592" applyFont="1" applyBorder="1"/>
    <xf numFmtId="43" fontId="67" fillId="0" borderId="30" xfId="592" applyNumberFormat="1" applyFont="1" applyBorder="1"/>
    <xf numFmtId="43" fontId="67" fillId="0" borderId="30" xfId="559" applyFont="1" applyBorder="1"/>
    <xf numFmtId="188" fontId="67" fillId="0" borderId="30" xfId="592" applyNumberFormat="1" applyFont="1" applyBorder="1"/>
    <xf numFmtId="43" fontId="65" fillId="0" borderId="0" xfId="443" applyFont="1"/>
    <xf numFmtId="202" fontId="67" fillId="0" borderId="30" xfId="592" applyNumberFormat="1" applyFont="1" applyBorder="1" applyAlignment="1">
      <alignment horizontal="center"/>
    </xf>
    <xf numFmtId="203" fontId="67" fillId="0" borderId="30" xfId="592" applyNumberFormat="1" applyFont="1" applyBorder="1" applyAlignment="1">
      <alignment horizontal="center"/>
    </xf>
    <xf numFmtId="204" fontId="67" fillId="0" borderId="30" xfId="592" applyNumberFormat="1" applyFont="1" applyBorder="1" applyAlignment="1">
      <alignment horizontal="center"/>
    </xf>
    <xf numFmtId="0" fontId="67" fillId="0" borderId="31" xfId="592" applyFont="1" applyBorder="1"/>
    <xf numFmtId="205" fontId="67" fillId="0" borderId="31" xfId="592" applyNumberFormat="1" applyFont="1" applyBorder="1" applyAlignment="1">
      <alignment horizontal="center"/>
    </xf>
    <xf numFmtId="0" fontId="67" fillId="0" borderId="33" xfId="592" applyFont="1" applyBorder="1"/>
    <xf numFmtId="43" fontId="67" fillId="0" borderId="33" xfId="592" applyNumberFormat="1" applyFont="1" applyBorder="1"/>
    <xf numFmtId="0" fontId="67" fillId="0" borderId="34" xfId="592" applyFont="1" applyBorder="1"/>
    <xf numFmtId="43" fontId="67" fillId="0" borderId="35" xfId="592" applyNumberFormat="1" applyFont="1" applyBorder="1"/>
    <xf numFmtId="0" fontId="67" fillId="0" borderId="35" xfId="592" applyFont="1" applyBorder="1"/>
    <xf numFmtId="0" fontId="67" fillId="0" borderId="0" xfId="592" applyFont="1"/>
    <xf numFmtId="0" fontId="71" fillId="0" borderId="0" xfId="592" applyFont="1" applyAlignment="1">
      <alignment horizontal="center"/>
    </xf>
    <xf numFmtId="0" fontId="67" fillId="0" borderId="23" xfId="592" applyFont="1" applyBorder="1"/>
    <xf numFmtId="0" fontId="67" fillId="0" borderId="38" xfId="592" applyFont="1" applyBorder="1" applyAlignment="1">
      <alignment horizontal="center"/>
    </xf>
    <xf numFmtId="0" fontId="67" fillId="0" borderId="23" xfId="592" applyFont="1" applyBorder="1" applyAlignment="1">
      <alignment horizontal="center"/>
    </xf>
    <xf numFmtId="0" fontId="67" fillId="0" borderId="0" xfId="592" applyFont="1" applyAlignment="1">
      <alignment horizontal="left"/>
    </xf>
    <xf numFmtId="0" fontId="67" fillId="0" borderId="0" xfId="592" applyFont="1" applyAlignment="1">
      <alignment horizontal="center"/>
    </xf>
    <xf numFmtId="0" fontId="72" fillId="0" borderId="0" xfId="592" applyFont="1"/>
    <xf numFmtId="0" fontId="67" fillId="0" borderId="5" xfId="592" applyFont="1" applyBorder="1" applyAlignment="1">
      <alignment horizontal="center"/>
    </xf>
    <xf numFmtId="199" fontId="65" fillId="0" borderId="0" xfId="592" applyNumberFormat="1" applyFont="1"/>
    <xf numFmtId="43" fontId="65" fillId="0" borderId="0" xfId="592" applyNumberFormat="1" applyFont="1"/>
    <xf numFmtId="200" fontId="65" fillId="0" borderId="0" xfId="443" applyNumberFormat="1" applyFont="1"/>
    <xf numFmtId="200" fontId="67" fillId="0" borderId="30" xfId="559" applyNumberFormat="1" applyFont="1" applyBorder="1"/>
    <xf numFmtId="43" fontId="67" fillId="0" borderId="39" xfId="592" applyNumberFormat="1" applyFont="1" applyBorder="1"/>
    <xf numFmtId="0" fontId="65" fillId="0" borderId="40" xfId="592" applyFont="1" applyBorder="1"/>
    <xf numFmtId="0" fontId="67" fillId="0" borderId="40" xfId="592" applyFont="1" applyBorder="1" applyAlignment="1">
      <alignment horizontal="right"/>
    </xf>
    <xf numFmtId="43" fontId="67" fillId="0" borderId="40" xfId="559" applyFont="1" applyBorder="1" applyAlignment="1">
      <alignment horizontal="center"/>
    </xf>
    <xf numFmtId="0" fontId="67" fillId="0" borderId="40" xfId="592" applyFont="1" applyBorder="1"/>
    <xf numFmtId="43" fontId="67" fillId="0" borderId="5" xfId="559" applyFont="1" applyBorder="1" applyAlignment="1">
      <alignment horizontal="center"/>
    </xf>
    <xf numFmtId="200" fontId="67" fillId="0" borderId="30" xfId="592" applyNumberFormat="1" applyFont="1" applyBorder="1"/>
    <xf numFmtId="200" fontId="67" fillId="0" borderId="31" xfId="592" applyNumberFormat="1" applyFont="1" applyBorder="1"/>
    <xf numFmtId="0" fontId="65" fillId="0" borderId="22" xfId="592" applyFont="1" applyBorder="1"/>
    <xf numFmtId="0" fontId="67" fillId="0" borderId="22" xfId="592" applyFont="1" applyBorder="1" applyAlignment="1">
      <alignment horizontal="right"/>
    </xf>
    <xf numFmtId="0" fontId="67" fillId="0" borderId="22" xfId="592" applyFont="1" applyBorder="1" applyAlignment="1">
      <alignment horizontal="center"/>
    </xf>
    <xf numFmtId="0" fontId="67" fillId="0" borderId="22" xfId="592" applyFont="1" applyBorder="1"/>
    <xf numFmtId="0" fontId="74" fillId="0" borderId="0" xfId="602" applyFont="1"/>
    <xf numFmtId="0" fontId="73" fillId="0" borderId="0" xfId="602" applyFont="1"/>
    <xf numFmtId="0" fontId="76" fillId="0" borderId="0" xfId="602" applyFont="1"/>
    <xf numFmtId="0" fontId="73" fillId="0" borderId="41" xfId="602" applyFont="1" applyBorder="1"/>
    <xf numFmtId="0" fontId="74" fillId="0" borderId="41" xfId="602" applyFont="1" applyBorder="1"/>
    <xf numFmtId="0" fontId="70" fillId="0" borderId="0" xfId="603" applyFont="1" applyAlignment="1">
      <alignment horizontal="center" vertical="center"/>
    </xf>
    <xf numFmtId="0" fontId="69" fillId="0" borderId="0" xfId="603" applyFont="1"/>
    <xf numFmtId="0" fontId="70" fillId="0" borderId="0" xfId="603" applyFont="1"/>
    <xf numFmtId="0" fontId="77" fillId="0" borderId="0" xfId="604" applyFont="1" applyAlignment="1">
      <alignment horizontal="left"/>
    </xf>
    <xf numFmtId="0" fontId="77" fillId="0" borderId="0" xfId="604" applyFont="1"/>
    <xf numFmtId="43" fontId="77" fillId="0" borderId="0" xfId="455" applyFont="1" applyAlignment="1">
      <alignment horizontal="center"/>
    </xf>
    <xf numFmtId="0" fontId="77" fillId="0" borderId="0" xfId="604" applyFont="1" applyAlignment="1">
      <alignment horizontal="center"/>
    </xf>
    <xf numFmtId="187" fontId="77" fillId="0" borderId="0" xfId="605" applyFont="1"/>
    <xf numFmtId="187" fontId="77" fillId="0" borderId="0" xfId="605" applyFont="1" applyAlignment="1">
      <alignment horizontal="center"/>
    </xf>
    <xf numFmtId="0" fontId="74" fillId="0" borderId="0" xfId="604" applyFont="1"/>
    <xf numFmtId="0" fontId="75" fillId="30" borderId="0" xfId="603" applyFont="1" applyFill="1"/>
    <xf numFmtId="187" fontId="70" fillId="0" borderId="0" xfId="606" applyFont="1"/>
    <xf numFmtId="0" fontId="69" fillId="0" borderId="42" xfId="603" applyFont="1" applyBorder="1" applyAlignment="1">
      <alignment horizontal="center" vertical="center"/>
    </xf>
    <xf numFmtId="0" fontId="69" fillId="0" borderId="16" xfId="603" applyFont="1" applyBorder="1" applyAlignment="1">
      <alignment horizontal="center" vertical="center"/>
    </xf>
    <xf numFmtId="0" fontId="69" fillId="0" borderId="5" xfId="603" applyFont="1" applyBorder="1" applyAlignment="1">
      <alignment horizontal="center" vertical="center"/>
    </xf>
    <xf numFmtId="0" fontId="69" fillId="0" borderId="9" xfId="603" applyFont="1" applyBorder="1" applyAlignment="1">
      <alignment horizontal="center" vertical="center"/>
    </xf>
    <xf numFmtId="187" fontId="69" fillId="0" borderId="9" xfId="606" applyFont="1" applyBorder="1" applyAlignment="1">
      <alignment horizontal="center" vertical="center"/>
    </xf>
    <xf numFmtId="0" fontId="69" fillId="0" borderId="43" xfId="603" applyFont="1" applyBorder="1" applyAlignment="1">
      <alignment horizontal="center" vertical="center"/>
    </xf>
    <xf numFmtId="0" fontId="70" fillId="0" borderId="26" xfId="603" applyFont="1" applyBorder="1" applyAlignment="1">
      <alignment horizontal="center" vertical="center"/>
    </xf>
    <xf numFmtId="0" fontId="78" fillId="0" borderId="44" xfId="603" applyFont="1" applyBorder="1" applyAlignment="1">
      <alignment horizontal="center"/>
    </xf>
    <xf numFmtId="0" fontId="78" fillId="0" borderId="45" xfId="603" applyFont="1" applyBorder="1"/>
    <xf numFmtId="0" fontId="69" fillId="0" borderId="26" xfId="603" applyFont="1" applyBorder="1"/>
    <xf numFmtId="0" fontId="69" fillId="0" borderId="17" xfId="603" applyFont="1" applyBorder="1"/>
    <xf numFmtId="187" fontId="69" fillId="0" borderId="17" xfId="606" applyFont="1" applyBorder="1"/>
    <xf numFmtId="0" fontId="69" fillId="0" borderId="46" xfId="603" applyFont="1" applyBorder="1"/>
    <xf numFmtId="0" fontId="69" fillId="0" borderId="42" xfId="603" applyFont="1" applyBorder="1" applyAlignment="1">
      <alignment horizontal="center"/>
    </xf>
    <xf numFmtId="0" fontId="69" fillId="0" borderId="16" xfId="603" applyFont="1" applyBorder="1"/>
    <xf numFmtId="189" fontId="70" fillId="0" borderId="5" xfId="606" applyNumberFormat="1" applyFont="1" applyBorder="1"/>
    <xf numFmtId="189" fontId="70" fillId="0" borderId="9" xfId="606" applyNumberFormat="1" applyFont="1" applyBorder="1"/>
    <xf numFmtId="187" fontId="70" fillId="0" borderId="9" xfId="606" applyFont="1" applyBorder="1"/>
    <xf numFmtId="189" fontId="70" fillId="0" borderId="43" xfId="606" applyNumberFormat="1" applyFont="1" applyBorder="1"/>
    <xf numFmtId="0" fontId="70" fillId="0" borderId="42" xfId="603" applyFont="1" applyBorder="1"/>
    <xf numFmtId="0" fontId="70" fillId="0" borderId="16" xfId="603" applyFont="1" applyBorder="1" applyAlignment="1">
      <alignment horizontal="left" indent="1"/>
    </xf>
    <xf numFmtId="43" fontId="70" fillId="0" borderId="0" xfId="603" applyNumberFormat="1" applyFont="1"/>
    <xf numFmtId="189" fontId="70" fillId="0" borderId="5" xfId="606" applyNumberFormat="1" applyFont="1" applyFill="1" applyBorder="1"/>
    <xf numFmtId="189" fontId="70" fillId="0" borderId="9" xfId="606" applyNumberFormat="1" applyFont="1" applyFill="1" applyBorder="1"/>
    <xf numFmtId="187" fontId="70" fillId="0" borderId="9" xfId="606" applyFont="1" applyFill="1" applyBorder="1"/>
    <xf numFmtId="189" fontId="70" fillId="0" borderId="43" xfId="606" applyNumberFormat="1" applyFont="1" applyFill="1" applyBorder="1"/>
    <xf numFmtId="0" fontId="69" fillId="29" borderId="42" xfId="603" applyFont="1" applyFill="1" applyBorder="1"/>
    <xf numFmtId="0" fontId="69" fillId="29" borderId="16" xfId="603" applyFont="1" applyFill="1" applyBorder="1" applyAlignment="1">
      <alignment horizontal="right"/>
    </xf>
    <xf numFmtId="189" fontId="69" fillId="29" borderId="5" xfId="606" applyNumberFormat="1" applyFont="1" applyFill="1" applyBorder="1"/>
    <xf numFmtId="189" fontId="69" fillId="29" borderId="9" xfId="606" applyNumberFormat="1" applyFont="1" applyFill="1" applyBorder="1"/>
    <xf numFmtId="187" fontId="69" fillId="29" borderId="9" xfId="606" applyFont="1" applyFill="1" applyBorder="1"/>
    <xf numFmtId="189" fontId="69" fillId="29" borderId="43" xfId="606" applyNumberFormat="1" applyFont="1" applyFill="1" applyBorder="1"/>
    <xf numFmtId="0" fontId="70" fillId="0" borderId="16" xfId="603" applyFont="1" applyBorder="1" applyAlignment="1">
      <alignment horizontal="left" indent="2"/>
    </xf>
    <xf numFmtId="0" fontId="70" fillId="0" borderId="5" xfId="603" applyFont="1" applyBorder="1"/>
    <xf numFmtId="0" fontId="70" fillId="0" borderId="9" xfId="603" applyFont="1" applyBorder="1"/>
    <xf numFmtId="0" fontId="70" fillId="0" borderId="43" xfId="603" applyFont="1" applyBorder="1"/>
    <xf numFmtId="0" fontId="69" fillId="31" borderId="47" xfId="603" applyFont="1" applyFill="1" applyBorder="1"/>
    <xf numFmtId="0" fontId="69" fillId="31" borderId="48" xfId="603" applyFont="1" applyFill="1" applyBorder="1" applyAlignment="1">
      <alignment horizontal="center"/>
    </xf>
    <xf numFmtId="0" fontId="69" fillId="31" borderId="49" xfId="603" applyFont="1" applyFill="1" applyBorder="1"/>
    <xf numFmtId="0" fontId="69" fillId="31" borderId="50" xfId="603" applyFont="1" applyFill="1" applyBorder="1"/>
    <xf numFmtId="187" fontId="69" fillId="31" borderId="50" xfId="606" applyFont="1" applyFill="1" applyBorder="1"/>
    <xf numFmtId="0" fontId="69" fillId="31" borderId="51" xfId="603" applyFont="1" applyFill="1" applyBorder="1"/>
    <xf numFmtId="0" fontId="78" fillId="0" borderId="42" xfId="603" applyFont="1" applyBorder="1" applyAlignment="1">
      <alignment horizontal="center"/>
    </xf>
    <xf numFmtId="0" fontId="78" fillId="0" borderId="16" xfId="603" applyFont="1" applyBorder="1"/>
    <xf numFmtId="0" fontId="69" fillId="0" borderId="5" xfId="603" applyFont="1" applyBorder="1"/>
    <xf numFmtId="0" fontId="69" fillId="0" borderId="9" xfId="603" applyFont="1" applyBorder="1"/>
    <xf numFmtId="187" fontId="69" fillId="0" borderId="9" xfId="606" applyFont="1" applyBorder="1"/>
    <xf numFmtId="0" fontId="69" fillId="0" borderId="43" xfId="603" applyFont="1" applyBorder="1"/>
    <xf numFmtId="0" fontId="70" fillId="0" borderId="16" xfId="603" applyFont="1" applyBorder="1"/>
    <xf numFmtId="0" fontId="70" fillId="0" borderId="52" xfId="603" applyFont="1" applyBorder="1"/>
    <xf numFmtId="0" fontId="70" fillId="0" borderId="53" xfId="603" applyFont="1" applyBorder="1"/>
    <xf numFmtId="0" fontId="70" fillId="0" borderId="54" xfId="603" applyFont="1" applyBorder="1"/>
    <xf numFmtId="0" fontId="70" fillId="0" borderId="55" xfId="603" applyFont="1" applyBorder="1"/>
    <xf numFmtId="187" fontId="70" fillId="0" borderId="55" xfId="606" applyFont="1" applyBorder="1"/>
    <xf numFmtId="0" fontId="70" fillId="0" borderId="56" xfId="603" applyFont="1" applyBorder="1"/>
    <xf numFmtId="0" fontId="69" fillId="31" borderId="57" xfId="603" applyFont="1" applyFill="1" applyBorder="1"/>
    <xf numFmtId="0" fontId="69" fillId="31" borderId="3" xfId="603" applyFont="1" applyFill="1" applyBorder="1" applyAlignment="1">
      <alignment horizontal="center"/>
    </xf>
    <xf numFmtId="189" fontId="69" fillId="31" borderId="58" xfId="606" applyNumberFormat="1" applyFont="1" applyFill="1" applyBorder="1"/>
    <xf numFmtId="189" fontId="69" fillId="31" borderId="59" xfId="606" applyNumberFormat="1" applyFont="1" applyFill="1" applyBorder="1"/>
    <xf numFmtId="187" fontId="69" fillId="31" borderId="59" xfId="606" applyFont="1" applyFill="1" applyBorder="1"/>
    <xf numFmtId="189" fontId="69" fillId="31" borderId="60" xfId="606" applyNumberFormat="1" applyFont="1" applyFill="1" applyBorder="1"/>
    <xf numFmtId="0" fontId="69" fillId="0" borderId="42" xfId="603" applyFont="1" applyBorder="1"/>
    <xf numFmtId="0" fontId="69" fillId="0" borderId="16" xfId="603" applyFont="1" applyBorder="1" applyAlignment="1">
      <alignment horizontal="right"/>
    </xf>
    <xf numFmtId="189" fontId="69" fillId="0" borderId="5" xfId="606" applyNumberFormat="1" applyFont="1" applyBorder="1"/>
    <xf numFmtId="189" fontId="69" fillId="0" borderId="9" xfId="606" applyNumberFormat="1" applyFont="1" applyBorder="1"/>
    <xf numFmtId="189" fontId="69" fillId="0" borderId="43" xfId="606" applyNumberFormat="1" applyFont="1" applyBorder="1"/>
    <xf numFmtId="0" fontId="70" fillId="0" borderId="16" xfId="603" applyFont="1" applyBorder="1" applyAlignment="1">
      <alignment shrinkToFit="1"/>
    </xf>
    <xf numFmtId="43" fontId="70" fillId="0" borderId="9" xfId="606" applyNumberFormat="1" applyFont="1" applyBorder="1"/>
    <xf numFmtId="206" fontId="79" fillId="0" borderId="16" xfId="603" applyNumberFormat="1" applyFont="1" applyBorder="1" applyAlignment="1">
      <alignment horizontal="left"/>
    </xf>
    <xf numFmtId="192" fontId="70" fillId="0" borderId="9" xfId="606" applyNumberFormat="1" applyFont="1" applyBorder="1"/>
    <xf numFmtId="0" fontId="69" fillId="29" borderId="42" xfId="603" applyFont="1" applyFill="1" applyBorder="1" applyAlignment="1">
      <alignment horizontal="center"/>
    </xf>
    <xf numFmtId="0" fontId="70" fillId="22" borderId="47" xfId="603" applyFont="1" applyFill="1" applyBorder="1"/>
    <xf numFmtId="0" fontId="80" fillId="22" borderId="48" xfId="603" applyFont="1" applyFill="1" applyBorder="1" applyAlignment="1">
      <alignment horizontal="center" shrinkToFit="1"/>
    </xf>
    <xf numFmtId="0" fontId="80" fillId="22" borderId="49" xfId="603" applyFont="1" applyFill="1" applyBorder="1"/>
    <xf numFmtId="0" fontId="80" fillId="22" borderId="50" xfId="603" applyFont="1" applyFill="1" applyBorder="1"/>
    <xf numFmtId="187" fontId="80" fillId="22" borderId="50" xfId="606" applyFont="1" applyFill="1" applyBorder="1"/>
    <xf numFmtId="4" fontId="80" fillId="22" borderId="51" xfId="603" applyNumberFormat="1" applyFont="1" applyFill="1" applyBorder="1"/>
    <xf numFmtId="0" fontId="70" fillId="0" borderId="0" xfId="607" applyFont="1"/>
    <xf numFmtId="0" fontId="70" fillId="0" borderId="41" xfId="607" applyFont="1" applyBorder="1"/>
    <xf numFmtId="0" fontId="69" fillId="0" borderId="0" xfId="604" applyFont="1" applyAlignment="1">
      <alignment horizontal="left"/>
    </xf>
    <xf numFmtId="0" fontId="69" fillId="0" borderId="0" xfId="604" applyFont="1"/>
    <xf numFmtId="0" fontId="69" fillId="0" borderId="0" xfId="604" applyFont="1" applyAlignment="1">
      <alignment horizontal="center"/>
    </xf>
    <xf numFmtId="0" fontId="70" fillId="0" borderId="0" xfId="604" applyFont="1"/>
    <xf numFmtId="43" fontId="70" fillId="0" borderId="9" xfId="443" applyFont="1" applyFill="1" applyBorder="1" applyAlignment="1">
      <alignment vertical="center"/>
    </xf>
    <xf numFmtId="0" fontId="82" fillId="0" borderId="0" xfId="611" applyFont="1" applyAlignment="1">
      <alignment vertical="center"/>
    </xf>
    <xf numFmtId="0" fontId="82" fillId="0" borderId="0" xfId="611" applyFont="1" applyAlignment="1">
      <alignment horizontal="left" vertical="center"/>
    </xf>
    <xf numFmtId="3" fontId="82" fillId="0" borderId="0" xfId="620" applyNumberFormat="1" applyFont="1" applyAlignment="1">
      <alignment horizontal="right" vertical="center"/>
    </xf>
    <xf numFmtId="43" fontId="82" fillId="0" borderId="0" xfId="620" applyFont="1" applyAlignment="1">
      <alignment vertical="center"/>
    </xf>
    <xf numFmtId="43" fontId="69" fillId="0" borderId="9" xfId="443" applyFont="1" applyFill="1" applyBorder="1" applyAlignment="1">
      <alignment vertical="center"/>
    </xf>
    <xf numFmtId="0" fontId="70" fillId="0" borderId="21" xfId="586" applyFont="1" applyBorder="1" applyAlignment="1">
      <alignment vertical="center"/>
    </xf>
    <xf numFmtId="3" fontId="70" fillId="0" borderId="9" xfId="586" applyNumberFormat="1" applyFont="1" applyBorder="1" applyAlignment="1">
      <alignment horizontal="center" vertical="center"/>
    </xf>
    <xf numFmtId="37" fontId="69" fillId="0" borderId="9" xfId="586" applyNumberFormat="1" applyFont="1" applyBorder="1" applyAlignment="1">
      <alignment horizontal="center" vertical="center"/>
    </xf>
    <xf numFmtId="3" fontId="70" fillId="0" borderId="9" xfId="610" applyNumberFormat="1" applyFont="1" applyFill="1" applyBorder="1" applyAlignment="1">
      <alignment horizontal="right" vertical="center"/>
    </xf>
    <xf numFmtId="0" fontId="69" fillId="0" borderId="45" xfId="617" applyFont="1" applyBorder="1"/>
    <xf numFmtId="3" fontId="70" fillId="27" borderId="0" xfId="612" applyNumberFormat="1" applyFont="1" applyFill="1" applyAlignment="1">
      <alignment vertical="center"/>
    </xf>
    <xf numFmtId="3" fontId="70" fillId="27" borderId="0" xfId="612" applyNumberFormat="1" applyFont="1" applyFill="1" applyAlignment="1">
      <alignment horizontal="center" vertical="center"/>
    </xf>
    <xf numFmtId="43" fontId="69" fillId="22" borderId="0" xfId="455" applyFont="1" applyFill="1" applyAlignment="1">
      <alignment vertical="center"/>
    </xf>
    <xf numFmtId="3" fontId="70" fillId="0" borderId="0" xfId="612" applyNumberFormat="1" applyFont="1" applyAlignment="1">
      <alignment horizontal="center" vertical="center" wrapText="1"/>
    </xf>
    <xf numFmtId="3" fontId="79" fillId="0" borderId="0" xfId="612" applyNumberFormat="1" applyFont="1" applyAlignment="1">
      <alignment horizontal="center" vertical="center"/>
    </xf>
    <xf numFmtId="3" fontId="79" fillId="0" borderId="0" xfId="612" applyNumberFormat="1" applyFont="1" applyAlignment="1">
      <alignment vertical="center"/>
    </xf>
    <xf numFmtId="0" fontId="70" fillId="0" borderId="5" xfId="592" applyFont="1" applyBorder="1"/>
    <xf numFmtId="187" fontId="69" fillId="0" borderId="0" xfId="603" applyNumberFormat="1" applyFont="1"/>
    <xf numFmtId="0" fontId="82" fillId="0" borderId="0" xfId="611" applyFont="1" applyAlignment="1">
      <alignment horizontal="center" vertical="center"/>
    </xf>
    <xf numFmtId="0" fontId="70" fillId="0" borderId="0" xfId="607" applyFont="1" applyAlignment="1">
      <alignment horizontal="center"/>
    </xf>
    <xf numFmtId="0" fontId="70" fillId="0" borderId="0" xfId="604" applyFont="1" applyAlignment="1">
      <alignment horizontal="center"/>
    </xf>
    <xf numFmtId="37" fontId="69" fillId="29" borderId="9" xfId="586" applyNumberFormat="1" applyFont="1" applyFill="1" applyBorder="1" applyAlignment="1">
      <alignment horizontal="center" vertical="center"/>
    </xf>
    <xf numFmtId="3" fontId="69" fillId="29" borderId="9" xfId="610" applyNumberFormat="1" applyFont="1" applyFill="1" applyBorder="1" applyAlignment="1">
      <alignment horizontal="right" vertical="center"/>
    </xf>
    <xf numFmtId="3" fontId="69" fillId="29" borderId="9" xfId="586" applyNumberFormat="1" applyFont="1" applyFill="1" applyBorder="1" applyAlignment="1">
      <alignment horizontal="center" vertical="center"/>
    </xf>
    <xf numFmtId="0" fontId="70" fillId="27" borderId="16" xfId="586" applyFont="1" applyFill="1" applyBorder="1" applyAlignment="1">
      <alignment horizontal="center" vertical="center"/>
    </xf>
    <xf numFmtId="3" fontId="70" fillId="33" borderId="0" xfId="612" applyNumberFormat="1" applyFont="1" applyFill="1" applyAlignment="1">
      <alignment vertical="center"/>
    </xf>
    <xf numFmtId="3" fontId="82" fillId="0" borderId="0" xfId="612" applyNumberFormat="1" applyFont="1" applyAlignment="1">
      <alignment vertical="center"/>
    </xf>
    <xf numFmtId="201" fontId="69" fillId="33" borderId="16" xfId="586" applyNumberFormat="1" applyFont="1" applyFill="1" applyBorder="1" applyAlignment="1">
      <alignment horizontal="center" vertical="center"/>
    </xf>
    <xf numFmtId="190" fontId="70" fillId="0" borderId="17" xfId="635" applyNumberFormat="1" applyFont="1" applyBorder="1" applyAlignment="1">
      <alignment horizontal="center" vertical="center"/>
    </xf>
    <xf numFmtId="0" fontId="70" fillId="0" borderId="17" xfId="635" applyFont="1" applyBorder="1" applyAlignment="1">
      <alignment horizontal="center" vertical="center"/>
    </xf>
    <xf numFmtId="43" fontId="69" fillId="22" borderId="0" xfId="455" applyFont="1" applyFill="1" applyBorder="1" applyAlignment="1">
      <alignment horizontal="center" vertical="center"/>
    </xf>
    <xf numFmtId="0" fontId="70" fillId="0" borderId="0" xfId="603" applyFont="1" applyAlignment="1">
      <alignment horizontal="center"/>
    </xf>
    <xf numFmtId="43" fontId="70" fillId="0" borderId="0" xfId="443" applyFont="1" applyBorder="1" applyAlignment="1">
      <alignment horizontal="center"/>
    </xf>
    <xf numFmtId="43" fontId="70" fillId="0" borderId="0" xfId="443" applyFont="1" applyAlignment="1">
      <alignment horizontal="center"/>
    </xf>
    <xf numFmtId="43" fontId="70" fillId="27" borderId="0" xfId="443" applyFont="1" applyFill="1" applyAlignment="1">
      <alignment horizontal="center" vertical="center"/>
    </xf>
    <xf numFmtId="43" fontId="82" fillId="0" borderId="0" xfId="443" applyFont="1" applyAlignment="1">
      <alignment horizontal="center" vertical="center"/>
    </xf>
    <xf numFmtId="43" fontId="70" fillId="27" borderId="0" xfId="443" applyFont="1" applyFill="1" applyBorder="1" applyAlignment="1">
      <alignment horizontal="center" vertical="center"/>
    </xf>
    <xf numFmtId="43" fontId="82" fillId="0" borderId="0" xfId="443" applyFont="1" applyBorder="1" applyAlignment="1">
      <alignment horizontal="center" vertical="center"/>
    </xf>
    <xf numFmtId="43" fontId="82" fillId="0" borderId="0" xfId="620" applyFont="1" applyBorder="1" applyAlignment="1">
      <alignment vertical="center"/>
    </xf>
    <xf numFmtId="187" fontId="70" fillId="0" borderId="0" xfId="603" applyNumberFormat="1" applyFont="1" applyAlignment="1">
      <alignment horizontal="center"/>
    </xf>
    <xf numFmtId="43" fontId="70" fillId="0" borderId="0" xfId="443" applyFont="1"/>
    <xf numFmtId="43" fontId="70" fillId="0" borderId="41" xfId="443" applyFont="1" applyBorder="1"/>
    <xf numFmtId="43" fontId="69" fillId="0" borderId="0" xfId="443" applyFont="1"/>
    <xf numFmtId="43" fontId="69" fillId="0" borderId="0" xfId="443" applyFont="1" applyAlignment="1">
      <alignment horizontal="center"/>
    </xf>
    <xf numFmtId="43" fontId="69" fillId="26" borderId="61" xfId="443" applyFont="1" applyFill="1" applyBorder="1" applyAlignment="1">
      <alignment horizontal="centerContinuous"/>
    </xf>
    <xf numFmtId="43" fontId="69" fillId="26" borderId="62" xfId="443" applyFont="1" applyFill="1" applyBorder="1" applyAlignment="1">
      <alignment horizontal="centerContinuous"/>
    </xf>
    <xf numFmtId="43" fontId="69" fillId="26" borderId="9" xfId="443" applyFont="1" applyFill="1" applyBorder="1" applyAlignment="1">
      <alignment horizontal="center"/>
    </xf>
    <xf numFmtId="43" fontId="70" fillId="0" borderId="9" xfId="443" applyFont="1" applyFill="1" applyBorder="1" applyAlignment="1">
      <alignment vertical="center" wrapText="1"/>
    </xf>
    <xf numFmtId="43" fontId="70" fillId="0" borderId="9" xfId="443" applyFont="1" applyFill="1" applyBorder="1" applyAlignment="1">
      <alignment horizontal="center" vertical="center"/>
    </xf>
    <xf numFmtId="43" fontId="70" fillId="0" borderId="9" xfId="443" applyFont="1" applyFill="1" applyBorder="1" applyAlignment="1">
      <alignment horizontal="right" vertical="center"/>
    </xf>
    <xf numFmtId="43" fontId="69" fillId="29" borderId="9" xfId="443" applyFont="1" applyFill="1" applyBorder="1" applyAlignment="1">
      <alignment vertical="center"/>
    </xf>
    <xf numFmtId="43" fontId="70" fillId="29" borderId="9" xfId="443" applyFont="1" applyFill="1" applyBorder="1" applyAlignment="1">
      <alignment vertical="center"/>
    </xf>
    <xf numFmtId="43" fontId="82" fillId="0" borderId="0" xfId="443" applyFont="1" applyAlignment="1">
      <alignment vertical="center"/>
    </xf>
    <xf numFmtId="0" fontId="70" fillId="0" borderId="21" xfId="635" quotePrefix="1" applyFont="1" applyBorder="1" applyAlignment="1">
      <alignment horizontal="left" vertical="center" wrapText="1"/>
    </xf>
    <xf numFmtId="3" fontId="70" fillId="0" borderId="17" xfId="610" applyNumberFormat="1" applyFont="1" applyFill="1" applyBorder="1" applyAlignment="1">
      <alignment horizontal="right" vertical="center"/>
    </xf>
    <xf numFmtId="43" fontId="70" fillId="0" borderId="17" xfId="443" applyFont="1" applyFill="1" applyBorder="1" applyAlignment="1">
      <alignment vertical="center"/>
    </xf>
    <xf numFmtId="0" fontId="70" fillId="0" borderId="0" xfId="611" applyFont="1" applyAlignment="1">
      <alignment horizontal="center" vertical="center"/>
    </xf>
    <xf numFmtId="187" fontId="70" fillId="0" borderId="0" xfId="603" applyNumberFormat="1" applyFont="1"/>
    <xf numFmtId="0" fontId="70" fillId="27" borderId="21" xfId="586" applyFont="1" applyFill="1" applyBorder="1" applyAlignment="1">
      <alignment horizontal="left" vertical="center"/>
    </xf>
    <xf numFmtId="197" fontId="83" fillId="0" borderId="0" xfId="0" applyFont="1"/>
    <xf numFmtId="3" fontId="70" fillId="0" borderId="0" xfId="620" applyNumberFormat="1" applyFont="1" applyAlignment="1">
      <alignment horizontal="left" vertical="center"/>
    </xf>
    <xf numFmtId="37" fontId="69" fillId="29" borderId="0" xfId="586" applyNumberFormat="1" applyFont="1" applyFill="1" applyAlignment="1">
      <alignment horizontal="center" vertical="center"/>
    </xf>
    <xf numFmtId="0" fontId="69" fillId="29" borderId="0" xfId="586" applyFont="1" applyFill="1" applyAlignment="1">
      <alignment horizontal="center" vertical="center"/>
    </xf>
    <xf numFmtId="3" fontId="69" fillId="29" borderId="0" xfId="610" applyNumberFormat="1" applyFont="1" applyFill="1" applyBorder="1" applyAlignment="1">
      <alignment horizontal="right" vertical="center"/>
    </xf>
    <xf numFmtId="3" fontId="69" fillId="29" borderId="0" xfId="586" applyNumberFormat="1" applyFont="1" applyFill="1" applyAlignment="1">
      <alignment horizontal="center" vertical="center"/>
    </xf>
    <xf numFmtId="43" fontId="69" fillId="29" borderId="0" xfId="443" applyFont="1" applyFill="1" applyBorder="1" applyAlignment="1">
      <alignment vertical="center"/>
    </xf>
    <xf numFmtId="43" fontId="70" fillId="29" borderId="0" xfId="443" applyFont="1" applyFill="1" applyBorder="1" applyAlignment="1">
      <alignment vertical="center"/>
    </xf>
    <xf numFmtId="3" fontId="82" fillId="28" borderId="0" xfId="612" applyNumberFormat="1" applyFont="1" applyFill="1" applyAlignment="1">
      <alignment vertical="center"/>
    </xf>
    <xf numFmtId="43" fontId="69" fillId="28" borderId="0" xfId="455" applyFont="1" applyFill="1" applyBorder="1" applyAlignment="1">
      <alignment horizontal="center" vertical="center"/>
    </xf>
    <xf numFmtId="43" fontId="70" fillId="28" borderId="0" xfId="443" applyFont="1" applyFill="1" applyAlignment="1">
      <alignment horizontal="center" vertical="center"/>
    </xf>
    <xf numFmtId="3" fontId="70" fillId="28" borderId="0" xfId="612" applyNumberFormat="1" applyFont="1" applyFill="1" applyAlignment="1">
      <alignment horizontal="center" vertical="center"/>
    </xf>
    <xf numFmtId="3" fontId="70" fillId="28" borderId="0" xfId="612" applyNumberFormat="1" applyFont="1" applyFill="1" applyAlignment="1">
      <alignment horizontal="center" vertical="center" wrapText="1"/>
    </xf>
    <xf numFmtId="43" fontId="69" fillId="28" borderId="0" xfId="455" applyFont="1" applyFill="1" applyAlignment="1">
      <alignment vertical="center"/>
    </xf>
    <xf numFmtId="3" fontId="70" fillId="28" borderId="0" xfId="612" applyNumberFormat="1" applyFont="1" applyFill="1" applyAlignment="1">
      <alignment vertical="center"/>
    </xf>
    <xf numFmtId="201" fontId="69" fillId="35" borderId="16" xfId="586" applyNumberFormat="1" applyFont="1" applyFill="1" applyBorder="1" applyAlignment="1">
      <alignment horizontal="center" vertical="center"/>
    </xf>
    <xf numFmtId="0" fontId="70" fillId="35" borderId="16" xfId="586" applyFont="1" applyFill="1" applyBorder="1" applyAlignment="1">
      <alignment horizontal="center" vertical="center"/>
    </xf>
    <xf numFmtId="0" fontId="70" fillId="35" borderId="21" xfId="586" applyFont="1" applyFill="1" applyBorder="1" applyAlignment="1">
      <alignment horizontal="left" vertical="center"/>
    </xf>
    <xf numFmtId="190" fontId="70" fillId="35" borderId="17" xfId="635" applyNumberFormat="1" applyFont="1" applyFill="1" applyBorder="1" applyAlignment="1">
      <alignment horizontal="center" vertical="center"/>
    </xf>
    <xf numFmtId="0" fontId="70" fillId="35" borderId="17" xfId="635" applyFont="1" applyFill="1" applyBorder="1" applyAlignment="1">
      <alignment horizontal="center" vertical="center"/>
    </xf>
    <xf numFmtId="43" fontId="70" fillId="35" borderId="9" xfId="443" applyFont="1" applyFill="1" applyBorder="1" applyAlignment="1">
      <alignment horizontal="right" vertical="center"/>
    </xf>
    <xf numFmtId="43" fontId="70" fillId="35" borderId="9" xfId="443" applyFont="1" applyFill="1" applyBorder="1" applyAlignment="1">
      <alignment vertical="center" wrapText="1"/>
    </xf>
    <xf numFmtId="43" fontId="70" fillId="35" borderId="9" xfId="443" applyFont="1" applyFill="1" applyBorder="1" applyAlignment="1">
      <alignment horizontal="center" vertical="center"/>
    </xf>
    <xf numFmtId="207" fontId="69" fillId="0" borderId="9" xfId="586" applyNumberFormat="1" applyFont="1" applyBorder="1" applyAlignment="1">
      <alignment horizontal="center" vertical="center"/>
    </xf>
    <xf numFmtId="207" fontId="69" fillId="0" borderId="16" xfId="586" applyNumberFormat="1" applyFont="1" applyBorder="1" applyAlignment="1">
      <alignment horizontal="center" vertical="center"/>
    </xf>
    <xf numFmtId="0" fontId="70" fillId="0" borderId="16" xfId="586" applyFont="1" applyBorder="1" applyAlignment="1">
      <alignment horizontal="center" vertical="center"/>
    </xf>
    <xf numFmtId="3" fontId="70" fillId="0" borderId="17" xfId="586" applyNumberFormat="1" applyFont="1" applyBorder="1" applyAlignment="1">
      <alignment horizontal="center" vertical="center"/>
    </xf>
    <xf numFmtId="201" fontId="69" fillId="0" borderId="16" xfId="586" applyNumberFormat="1" applyFont="1" applyBorder="1" applyAlignment="1">
      <alignment horizontal="center" vertical="center"/>
    </xf>
    <xf numFmtId="3" fontId="69" fillId="0" borderId="9" xfId="610" applyNumberFormat="1" applyFont="1" applyFill="1" applyBorder="1" applyAlignment="1">
      <alignment horizontal="right" vertical="center"/>
    </xf>
    <xf numFmtId="3" fontId="69" fillId="0" borderId="9" xfId="586" applyNumberFormat="1" applyFont="1" applyBorder="1" applyAlignment="1">
      <alignment horizontal="center" vertical="center"/>
    </xf>
    <xf numFmtId="3" fontId="79" fillId="34" borderId="0" xfId="612" applyNumberFormat="1" applyFont="1" applyFill="1" applyAlignment="1">
      <alignment horizontal="center" vertical="center"/>
    </xf>
    <xf numFmtId="0" fontId="70" fillId="34" borderId="0" xfId="603" applyFont="1" applyFill="1" applyAlignment="1">
      <alignment horizontal="center"/>
    </xf>
    <xf numFmtId="43" fontId="70" fillId="34" borderId="0" xfId="443" applyFont="1" applyFill="1"/>
    <xf numFmtId="187" fontId="70" fillId="34" borderId="0" xfId="603" applyNumberFormat="1" applyFont="1" applyFill="1" applyAlignment="1">
      <alignment horizontal="center"/>
    </xf>
    <xf numFmtId="43" fontId="70" fillId="34" borderId="0" xfId="443" applyFont="1" applyFill="1" applyAlignment="1">
      <alignment horizontal="center"/>
    </xf>
    <xf numFmtId="3" fontId="70" fillId="34" borderId="0" xfId="620" applyNumberFormat="1" applyFont="1" applyFill="1" applyAlignment="1">
      <alignment horizontal="left" vertical="center"/>
    </xf>
    <xf numFmtId="187" fontId="70" fillId="34" borderId="0" xfId="603" applyNumberFormat="1" applyFont="1" applyFill="1"/>
    <xf numFmtId="0" fontId="70" fillId="34" borderId="0" xfId="603" applyFont="1" applyFill="1"/>
    <xf numFmtId="3" fontId="79" fillId="34" borderId="0" xfId="612" applyNumberFormat="1" applyFont="1" applyFill="1" applyAlignment="1">
      <alignment vertical="center"/>
    </xf>
    <xf numFmtId="0" fontId="82" fillId="34" borderId="0" xfId="611" applyFont="1" applyFill="1" applyAlignment="1">
      <alignment vertical="center"/>
    </xf>
    <xf numFmtId="0" fontId="82" fillId="34" borderId="0" xfId="611" applyFont="1" applyFill="1" applyAlignment="1">
      <alignment horizontal="center" vertical="center"/>
    </xf>
    <xf numFmtId="187" fontId="70" fillId="34" borderId="0" xfId="603" applyNumberFormat="1" applyFont="1" applyFill="1" applyAlignment="1">
      <alignment horizontal="left"/>
    </xf>
    <xf numFmtId="3" fontId="79" fillId="32" borderId="0" xfId="612" applyNumberFormat="1" applyFont="1" applyFill="1" applyAlignment="1">
      <alignment horizontal="center" vertical="center"/>
    </xf>
    <xf numFmtId="0" fontId="70" fillId="32" borderId="0" xfId="603" applyFont="1" applyFill="1" applyAlignment="1">
      <alignment horizontal="center"/>
    </xf>
    <xf numFmtId="43" fontId="70" fillId="32" borderId="0" xfId="443" applyFont="1" applyFill="1"/>
    <xf numFmtId="187" fontId="70" fillId="32" borderId="0" xfId="603" applyNumberFormat="1" applyFont="1" applyFill="1" applyAlignment="1">
      <alignment horizontal="center"/>
    </xf>
    <xf numFmtId="43" fontId="70" fillId="32" borderId="0" xfId="443" applyFont="1" applyFill="1" applyAlignment="1">
      <alignment horizontal="center"/>
    </xf>
    <xf numFmtId="187" fontId="70" fillId="32" borderId="0" xfId="603" applyNumberFormat="1" applyFont="1" applyFill="1" applyAlignment="1">
      <alignment horizontal="left"/>
    </xf>
    <xf numFmtId="187" fontId="70" fillId="32" borderId="0" xfId="603" applyNumberFormat="1" applyFont="1" applyFill="1"/>
    <xf numFmtId="0" fontId="70" fillId="32" borderId="0" xfId="603" applyFont="1" applyFill="1"/>
    <xf numFmtId="3" fontId="79" fillId="32" borderId="0" xfId="612" applyNumberFormat="1" applyFont="1" applyFill="1" applyAlignment="1">
      <alignment vertical="center"/>
    </xf>
    <xf numFmtId="0" fontId="82" fillId="32" borderId="0" xfId="611" applyFont="1" applyFill="1" applyAlignment="1">
      <alignment vertical="center"/>
    </xf>
    <xf numFmtId="43" fontId="70" fillId="32" borderId="0" xfId="603" applyNumberFormat="1" applyFont="1" applyFill="1" applyAlignment="1">
      <alignment horizontal="center" vertical="center"/>
    </xf>
    <xf numFmtId="0" fontId="82" fillId="32" borderId="0" xfId="611" applyFont="1" applyFill="1" applyAlignment="1">
      <alignment horizontal="center" vertical="center"/>
    </xf>
    <xf numFmtId="43" fontId="82" fillId="32" borderId="0" xfId="443" applyFont="1" applyFill="1" applyAlignment="1">
      <alignment horizontal="center" vertical="center"/>
    </xf>
    <xf numFmtId="3" fontId="82" fillId="32" borderId="0" xfId="612" applyNumberFormat="1" applyFont="1" applyFill="1" applyAlignment="1">
      <alignment vertical="center"/>
    </xf>
    <xf numFmtId="43" fontId="69" fillId="32" borderId="0" xfId="455" applyFont="1" applyFill="1" applyBorder="1" applyAlignment="1">
      <alignment horizontal="center" vertical="center"/>
    </xf>
    <xf numFmtId="43" fontId="70" fillId="32" borderId="0" xfId="443" applyFont="1" applyFill="1" applyAlignment="1">
      <alignment horizontal="center" vertical="center"/>
    </xf>
    <xf numFmtId="3" fontId="70" fillId="32" borderId="0" xfId="612" applyNumberFormat="1" applyFont="1" applyFill="1" applyAlignment="1">
      <alignment horizontal="center" vertical="center"/>
    </xf>
    <xf numFmtId="3" fontId="70" fillId="32" borderId="0" xfId="612" applyNumberFormat="1" applyFont="1" applyFill="1" applyAlignment="1">
      <alignment horizontal="center" vertical="center" wrapText="1"/>
    </xf>
    <xf numFmtId="43" fontId="69" fillId="32" borderId="0" xfId="455" applyFont="1" applyFill="1" applyAlignment="1">
      <alignment vertical="center"/>
    </xf>
    <xf numFmtId="3" fontId="70" fillId="32" borderId="0" xfId="612" applyNumberFormat="1" applyFont="1" applyFill="1" applyAlignment="1">
      <alignment vertical="center"/>
    </xf>
    <xf numFmtId="0" fontId="70" fillId="0" borderId="21" xfId="586" applyFont="1" applyBorder="1" applyAlignment="1">
      <alignment horizontal="left" vertical="center"/>
    </xf>
    <xf numFmtId="200" fontId="69" fillId="22" borderId="0" xfId="455" applyNumberFormat="1" applyFont="1" applyFill="1" applyBorder="1" applyAlignment="1">
      <alignment horizontal="center" vertical="center"/>
    </xf>
    <xf numFmtId="197" fontId="12" fillId="0" borderId="0" xfId="0" applyFont="1" applyAlignment="1">
      <alignment horizontal="center"/>
    </xf>
    <xf numFmtId="197" fontId="59" fillId="0" borderId="9" xfId="227" applyFont="1" applyBorder="1" applyAlignment="1">
      <alignment horizontal="center" vertical="center"/>
    </xf>
    <xf numFmtId="197" fontId="59" fillId="0" borderId="9" xfId="227" applyFont="1" applyBorder="1" applyAlignment="1">
      <alignment horizontal="center"/>
    </xf>
    <xf numFmtId="197" fontId="7" fillId="0" borderId="0" xfId="0" applyFont="1" applyAlignment="1">
      <alignment horizontal="center"/>
    </xf>
    <xf numFmtId="197" fontId="10" fillId="0" borderId="0" xfId="0" applyFont="1" applyAlignment="1">
      <alignment horizontal="center"/>
    </xf>
    <xf numFmtId="197" fontId="8" fillId="0" borderId="0" xfId="0" applyFont="1" applyAlignment="1">
      <alignment horizontal="center"/>
    </xf>
    <xf numFmtId="197" fontId="11" fillId="0" borderId="0" xfId="0" applyFont="1" applyAlignment="1">
      <alignment horizontal="center"/>
    </xf>
    <xf numFmtId="0" fontId="67" fillId="0" borderId="27" xfId="592" applyFont="1" applyBorder="1" applyAlignment="1">
      <alignment horizontal="center" vertical="center"/>
    </xf>
    <xf numFmtId="0" fontId="67" fillId="0" borderId="28" xfId="592" applyFont="1" applyBorder="1" applyAlignment="1">
      <alignment horizontal="center" vertical="center"/>
    </xf>
    <xf numFmtId="0" fontId="67" fillId="0" borderId="32" xfId="592" applyFont="1" applyBorder="1" applyAlignment="1">
      <alignment horizontal="center" vertical="center"/>
    </xf>
    <xf numFmtId="0" fontId="67" fillId="0" borderId="34" xfId="592" applyFont="1" applyBorder="1" applyAlignment="1">
      <alignment horizontal="center" vertical="center"/>
    </xf>
    <xf numFmtId="0" fontId="67" fillId="0" borderId="36" xfId="592" applyFont="1" applyBorder="1" applyAlignment="1">
      <alignment horizontal="center"/>
    </xf>
    <xf numFmtId="0" fontId="67" fillId="0" borderId="37" xfId="592" applyFont="1" applyBorder="1" applyAlignment="1">
      <alignment horizontal="center"/>
    </xf>
    <xf numFmtId="0" fontId="67" fillId="0" borderId="0" xfId="592" applyFont="1" applyAlignment="1">
      <alignment horizontal="center"/>
    </xf>
    <xf numFmtId="0" fontId="67" fillId="0" borderId="23" xfId="592" applyFont="1" applyBorder="1" applyAlignment="1">
      <alignment horizontal="center"/>
    </xf>
    <xf numFmtId="0" fontId="67" fillId="0" borderId="35" xfId="592" applyFont="1" applyBorder="1" applyAlignment="1">
      <alignment horizontal="center"/>
    </xf>
    <xf numFmtId="0" fontId="67" fillId="0" borderId="28" xfId="592" applyFont="1" applyBorder="1" applyAlignment="1">
      <alignment horizontal="center"/>
    </xf>
    <xf numFmtId="0" fontId="66" fillId="0" borderId="0" xfId="592" applyFont="1" applyAlignment="1">
      <alignment horizontal="center"/>
    </xf>
    <xf numFmtId="0" fontId="67" fillId="0" borderId="26" xfId="592" applyFont="1" applyBorder="1" applyAlignment="1">
      <alignment horizontal="left"/>
    </xf>
    <xf numFmtId="0" fontId="75" fillId="30" borderId="24" xfId="603" applyFont="1" applyFill="1" applyBorder="1" applyAlignment="1">
      <alignment horizontal="center"/>
    </xf>
    <xf numFmtId="0" fontId="75" fillId="30" borderId="4" xfId="603" applyFont="1" applyFill="1" applyBorder="1" applyAlignment="1">
      <alignment horizontal="center"/>
    </xf>
    <xf numFmtId="0" fontId="75" fillId="30" borderId="25" xfId="603" applyFont="1" applyFill="1" applyBorder="1" applyAlignment="1">
      <alignment horizontal="center"/>
    </xf>
    <xf numFmtId="0" fontId="69" fillId="29" borderId="16" xfId="586" applyFont="1" applyFill="1" applyBorder="1" applyAlignment="1">
      <alignment horizontal="center" vertical="center"/>
    </xf>
    <xf numFmtId="0" fontId="69" fillId="29" borderId="21" xfId="586" applyFont="1" applyFill="1" applyBorder="1" applyAlignment="1">
      <alignment horizontal="center" vertical="center"/>
    </xf>
    <xf numFmtId="0" fontId="69" fillId="26" borderId="15" xfId="604" applyFont="1" applyFill="1" applyBorder="1" applyAlignment="1">
      <alignment horizontal="center" vertical="center"/>
    </xf>
    <xf numFmtId="0" fontId="69" fillId="26" borderId="17" xfId="604" applyFont="1" applyFill="1" applyBorder="1" applyAlignment="1">
      <alignment horizontal="center" vertical="center"/>
    </xf>
    <xf numFmtId="0" fontId="69" fillId="26" borderId="61" xfId="604" applyFont="1" applyFill="1" applyBorder="1" applyAlignment="1">
      <alignment horizontal="center" vertical="center"/>
    </xf>
    <xf numFmtId="0" fontId="69" fillId="26" borderId="62" xfId="604" applyFont="1" applyFill="1" applyBorder="1" applyAlignment="1">
      <alignment horizontal="center" vertical="center"/>
    </xf>
    <xf numFmtId="0" fontId="69" fillId="26" borderId="45" xfId="604" applyFont="1" applyFill="1" applyBorder="1" applyAlignment="1">
      <alignment horizontal="center" vertical="center"/>
    </xf>
    <xf numFmtId="0" fontId="69" fillId="26" borderId="63" xfId="604" applyFont="1" applyFill="1" applyBorder="1" applyAlignment="1">
      <alignment horizontal="center" vertical="center"/>
    </xf>
    <xf numFmtId="43" fontId="69" fillId="26" borderId="15" xfId="443" applyFont="1" applyFill="1" applyBorder="1" applyAlignment="1">
      <alignment horizontal="center" vertical="center"/>
    </xf>
    <xf numFmtId="43" fontId="69" fillId="26" borderId="17" xfId="443" applyFont="1" applyFill="1" applyBorder="1" applyAlignment="1">
      <alignment horizontal="center" vertical="center"/>
    </xf>
    <xf numFmtId="0" fontId="69" fillId="0" borderId="16" xfId="586" applyFont="1" applyBorder="1" applyAlignment="1">
      <alignment horizontal="center" vertical="center"/>
    </xf>
    <xf numFmtId="0" fontId="69" fillId="0" borderId="21" xfId="586" applyFont="1" applyBorder="1" applyAlignment="1">
      <alignment horizontal="center" vertical="center"/>
    </xf>
  </cellXfs>
  <cellStyles count="637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3" xfId="3" xr:uid="{00000000-0005-0000-0000-000002000000}"/>
    <cellStyle name="0,0_x000d__x000a_NA_x000d__x000a_ 4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- ส่วนที่ถูกเน้น1 2" xfId="11" xr:uid="{00000000-0005-0000-0000-00000A000000}"/>
    <cellStyle name="20% - ส่วนที่ถูกเน้น1 2 2" xfId="12" xr:uid="{00000000-0005-0000-0000-00000B000000}"/>
    <cellStyle name="20% - ส่วนที่ถูกเน้น2 2" xfId="13" xr:uid="{00000000-0005-0000-0000-00000C000000}"/>
    <cellStyle name="20% - ส่วนที่ถูกเน้น2 2 2" xfId="14" xr:uid="{00000000-0005-0000-0000-00000D000000}"/>
    <cellStyle name="20% - ส่วนที่ถูกเน้น3 2" xfId="15" xr:uid="{00000000-0005-0000-0000-00000E000000}"/>
    <cellStyle name="20% - ส่วนที่ถูกเน้น3 2 2" xfId="16" xr:uid="{00000000-0005-0000-0000-00000F000000}"/>
    <cellStyle name="20% - ส่วนที่ถูกเน้น4 2" xfId="17" xr:uid="{00000000-0005-0000-0000-000010000000}"/>
    <cellStyle name="20% - ส่วนที่ถูกเน้น4 2 2" xfId="18" xr:uid="{00000000-0005-0000-0000-000011000000}"/>
    <cellStyle name="20% - ส่วนที่ถูกเน้น5 2" xfId="19" xr:uid="{00000000-0005-0000-0000-000012000000}"/>
    <cellStyle name="20% - ส่วนที่ถูกเน้น5 2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40% - Accent1" xfId="23" xr:uid="{00000000-0005-0000-0000-000016000000}"/>
    <cellStyle name="40% - Accent2" xfId="24" xr:uid="{00000000-0005-0000-0000-000017000000}"/>
    <cellStyle name="40% - Accent3" xfId="25" xr:uid="{00000000-0005-0000-0000-000018000000}"/>
    <cellStyle name="40% - Accent4" xfId="26" xr:uid="{00000000-0005-0000-0000-000019000000}"/>
    <cellStyle name="40% - Accent5" xfId="27" xr:uid="{00000000-0005-0000-0000-00001A000000}"/>
    <cellStyle name="40% - Accent6" xfId="28" xr:uid="{00000000-0005-0000-0000-00001B000000}"/>
    <cellStyle name="40% - ส่วนที่ถูกเน้น1 2" xfId="29" xr:uid="{00000000-0005-0000-0000-00001C000000}"/>
    <cellStyle name="40% - ส่วนที่ถูกเน้น1 2 2" xfId="30" xr:uid="{00000000-0005-0000-0000-00001D000000}"/>
    <cellStyle name="40% - ส่วนที่ถูกเน้น2 2" xfId="31" xr:uid="{00000000-0005-0000-0000-00001E000000}"/>
    <cellStyle name="40% - ส่วนที่ถูกเน้น2 2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4 2" xfId="35" xr:uid="{00000000-0005-0000-0000-000022000000}"/>
    <cellStyle name="40% - ส่วนที่ถูกเน้น4 2 2" xfId="36" xr:uid="{00000000-0005-0000-0000-000023000000}"/>
    <cellStyle name="40% - ส่วนที่ถูกเน้น5 2" xfId="37" xr:uid="{00000000-0005-0000-0000-000024000000}"/>
    <cellStyle name="40% - ส่วนที่ถูกเน้น5 2 2" xfId="38" xr:uid="{00000000-0005-0000-0000-000025000000}"/>
    <cellStyle name="40% - ส่วนที่ถูกเน้น6 2" xfId="39" xr:uid="{00000000-0005-0000-0000-000026000000}"/>
    <cellStyle name="40% - ส่วนที่ถูกเน้น6 2 2" xfId="40" xr:uid="{00000000-0005-0000-0000-000027000000}"/>
    <cellStyle name="60% - Accent1" xfId="41" xr:uid="{00000000-0005-0000-0000-000028000000}"/>
    <cellStyle name="60% - Accent2" xfId="42" xr:uid="{00000000-0005-0000-0000-000029000000}"/>
    <cellStyle name="60% - Accent3" xfId="43" xr:uid="{00000000-0005-0000-0000-00002A000000}"/>
    <cellStyle name="60% - Accent4" xfId="44" xr:uid="{00000000-0005-0000-0000-00002B000000}"/>
    <cellStyle name="60% - Accent5" xfId="45" xr:uid="{00000000-0005-0000-0000-00002C000000}"/>
    <cellStyle name="60% - Accent6" xfId="46" xr:uid="{00000000-0005-0000-0000-00002D000000}"/>
    <cellStyle name="60% - ส่วนที่ถูกเน้น1 2" xfId="47" xr:uid="{00000000-0005-0000-0000-00002E000000}"/>
    <cellStyle name="60% - ส่วนที่ถูกเน้น1 2 2" xfId="48" xr:uid="{00000000-0005-0000-0000-00002F000000}"/>
    <cellStyle name="60% - ส่วนที่ถูกเน้น2 2" xfId="49" xr:uid="{00000000-0005-0000-0000-000030000000}"/>
    <cellStyle name="60% - ส่วนที่ถูกเน้น2 2 2" xfId="50" xr:uid="{00000000-0005-0000-0000-000031000000}"/>
    <cellStyle name="60% - ส่วนที่ถูกเน้น3 2" xfId="51" xr:uid="{00000000-0005-0000-0000-000032000000}"/>
    <cellStyle name="60% - ส่วนที่ถูกเน้น3 2 2" xfId="52" xr:uid="{00000000-0005-0000-0000-000033000000}"/>
    <cellStyle name="60% - ส่วนที่ถูกเน้น4 2" xfId="53" xr:uid="{00000000-0005-0000-0000-000034000000}"/>
    <cellStyle name="60% - ส่วนที่ถูกเน้น4 2 2" xfId="54" xr:uid="{00000000-0005-0000-0000-000035000000}"/>
    <cellStyle name="60% - ส่วนที่ถูกเน้น5 2" xfId="55" xr:uid="{00000000-0005-0000-0000-000036000000}"/>
    <cellStyle name="60% - ส่วนที่ถูกเน้น5 2 2" xfId="56" xr:uid="{00000000-0005-0000-0000-000037000000}"/>
    <cellStyle name="60% - ส่วนที่ถูกเน้น6 2" xfId="57" xr:uid="{00000000-0005-0000-0000-000038000000}"/>
    <cellStyle name="60% - ส่วนที่ถูกเน้น6 2 2" xfId="58" xr:uid="{00000000-0005-0000-0000-000039000000}"/>
    <cellStyle name="Accent1" xfId="59" xr:uid="{00000000-0005-0000-0000-00003A000000}"/>
    <cellStyle name="Accent2" xfId="60" xr:uid="{00000000-0005-0000-0000-00003B000000}"/>
    <cellStyle name="Accent3" xfId="61" xr:uid="{00000000-0005-0000-0000-00003C000000}"/>
    <cellStyle name="Accent4" xfId="62" xr:uid="{00000000-0005-0000-0000-00003D000000}"/>
    <cellStyle name="Accent5" xfId="63" xr:uid="{00000000-0005-0000-0000-00003E000000}"/>
    <cellStyle name="Accent6" xfId="64" xr:uid="{00000000-0005-0000-0000-00003F000000}"/>
    <cellStyle name="Bad" xfId="65" xr:uid="{00000000-0005-0000-0000-000040000000}"/>
    <cellStyle name="Calculation" xfId="66" xr:uid="{00000000-0005-0000-0000-000041000000}"/>
    <cellStyle name="Check Cell" xfId="67" xr:uid="{00000000-0005-0000-0000-000042000000}"/>
    <cellStyle name="Comma 10" xfId="68" xr:uid="{00000000-0005-0000-0000-000043000000}"/>
    <cellStyle name="Comma 11" xfId="69" xr:uid="{00000000-0005-0000-0000-000044000000}"/>
    <cellStyle name="Comma 12" xfId="70" xr:uid="{00000000-0005-0000-0000-000045000000}"/>
    <cellStyle name="Comma 12 2" xfId="71" xr:uid="{00000000-0005-0000-0000-000046000000}"/>
    <cellStyle name="Comma 13" xfId="72" xr:uid="{00000000-0005-0000-0000-000047000000}"/>
    <cellStyle name="Comma 13 2" xfId="73" xr:uid="{00000000-0005-0000-0000-000048000000}"/>
    <cellStyle name="Comma 13 3" xfId="74" xr:uid="{00000000-0005-0000-0000-000049000000}"/>
    <cellStyle name="Comma 13 4" xfId="75" xr:uid="{00000000-0005-0000-0000-00004A000000}"/>
    <cellStyle name="Comma 14" xfId="76" xr:uid="{00000000-0005-0000-0000-00004B000000}"/>
    <cellStyle name="Comma 14 2" xfId="77" xr:uid="{00000000-0005-0000-0000-00004C000000}"/>
    <cellStyle name="Comma 14 3" xfId="78" xr:uid="{00000000-0005-0000-0000-00004D000000}"/>
    <cellStyle name="Comma 15" xfId="79" xr:uid="{00000000-0005-0000-0000-00004E000000}"/>
    <cellStyle name="Comma 16" xfId="549" xr:uid="{00000000-0005-0000-0000-00004F000000}"/>
    <cellStyle name="Comma 16 2" xfId="622" xr:uid="{00000000-0005-0000-0000-000050000000}"/>
    <cellStyle name="Comma 17 2" xfId="546" xr:uid="{00000000-0005-0000-0000-000051000000}"/>
    <cellStyle name="Comma 17 3 2 10" xfId="633" xr:uid="{00000000-0005-0000-0000-000052000000}"/>
    <cellStyle name="Comma 17 3 3" xfId="615" xr:uid="{00000000-0005-0000-0000-000053000000}"/>
    <cellStyle name="Comma 17 3 4" xfId="613" xr:uid="{00000000-0005-0000-0000-000054000000}"/>
    <cellStyle name="Comma 18" xfId="80" xr:uid="{00000000-0005-0000-0000-000055000000}"/>
    <cellStyle name="Comma 18 2" xfId="619" xr:uid="{00000000-0005-0000-0000-000056000000}"/>
    <cellStyle name="Comma 18 3 2" xfId="618" xr:uid="{00000000-0005-0000-0000-000057000000}"/>
    <cellStyle name="Comma 19" xfId="81" xr:uid="{00000000-0005-0000-0000-000058000000}"/>
    <cellStyle name="Comma 2" xfId="82" xr:uid="{00000000-0005-0000-0000-000059000000}"/>
    <cellStyle name="Comma 2 2" xfId="83" xr:uid="{00000000-0005-0000-0000-00005A000000}"/>
    <cellStyle name="Comma 2 2 6" xfId="594" xr:uid="{00000000-0005-0000-0000-00005B000000}"/>
    <cellStyle name="Comma 2 3" xfId="620" xr:uid="{00000000-0005-0000-0000-00005C000000}"/>
    <cellStyle name="Comma 2 4" xfId="84" xr:uid="{00000000-0005-0000-0000-00005D000000}"/>
    <cellStyle name="Comma 22" xfId="634" xr:uid="{00000000-0005-0000-0000-00005E000000}"/>
    <cellStyle name="Comma 28" xfId="85" xr:uid="{00000000-0005-0000-0000-00005F000000}"/>
    <cellStyle name="Comma 29" xfId="86" xr:uid="{00000000-0005-0000-0000-000060000000}"/>
    <cellStyle name="Comma 3" xfId="87" xr:uid="{00000000-0005-0000-0000-000061000000}"/>
    <cellStyle name="Comma 3 10" xfId="88" xr:uid="{00000000-0005-0000-0000-000062000000}"/>
    <cellStyle name="Comma 3 11" xfId="89" xr:uid="{00000000-0005-0000-0000-000063000000}"/>
    <cellStyle name="Comma 3 12" xfId="90" xr:uid="{00000000-0005-0000-0000-000064000000}"/>
    <cellStyle name="Comma 3 13" xfId="91" xr:uid="{00000000-0005-0000-0000-000065000000}"/>
    <cellStyle name="Comma 3 14" xfId="92" xr:uid="{00000000-0005-0000-0000-000066000000}"/>
    <cellStyle name="Comma 3 15" xfId="93" xr:uid="{00000000-0005-0000-0000-000067000000}"/>
    <cellStyle name="Comma 3 16" xfId="94" xr:uid="{00000000-0005-0000-0000-000068000000}"/>
    <cellStyle name="Comma 3 17" xfId="95" xr:uid="{00000000-0005-0000-0000-000069000000}"/>
    <cellStyle name="Comma 3 18" xfId="96" xr:uid="{00000000-0005-0000-0000-00006A000000}"/>
    <cellStyle name="Comma 3 19" xfId="97" xr:uid="{00000000-0005-0000-0000-00006B000000}"/>
    <cellStyle name="Comma 3 2" xfId="98" xr:uid="{00000000-0005-0000-0000-00006C000000}"/>
    <cellStyle name="Comma 3 20" xfId="99" xr:uid="{00000000-0005-0000-0000-00006D000000}"/>
    <cellStyle name="Comma 3 21" xfId="100" xr:uid="{00000000-0005-0000-0000-00006E000000}"/>
    <cellStyle name="Comma 3 22" xfId="101" xr:uid="{00000000-0005-0000-0000-00006F000000}"/>
    <cellStyle name="Comma 3 23" xfId="102" xr:uid="{00000000-0005-0000-0000-000070000000}"/>
    <cellStyle name="Comma 3 24" xfId="103" xr:uid="{00000000-0005-0000-0000-000071000000}"/>
    <cellStyle name="Comma 3 25" xfId="104" xr:uid="{00000000-0005-0000-0000-000072000000}"/>
    <cellStyle name="Comma 3 26" xfId="105" xr:uid="{00000000-0005-0000-0000-000073000000}"/>
    <cellStyle name="Comma 3 27" xfId="106" xr:uid="{00000000-0005-0000-0000-000074000000}"/>
    <cellStyle name="Comma 3 28" xfId="107" xr:uid="{00000000-0005-0000-0000-000075000000}"/>
    <cellStyle name="Comma 3 29" xfId="108" xr:uid="{00000000-0005-0000-0000-000076000000}"/>
    <cellStyle name="Comma 3 3" xfId="109" xr:uid="{00000000-0005-0000-0000-000077000000}"/>
    <cellStyle name="Comma 3 30" xfId="110" xr:uid="{00000000-0005-0000-0000-000078000000}"/>
    <cellStyle name="Comma 3 31" xfId="111" xr:uid="{00000000-0005-0000-0000-000079000000}"/>
    <cellStyle name="Comma 3 32" xfId="112" xr:uid="{00000000-0005-0000-0000-00007A000000}"/>
    <cellStyle name="Comma 3 33" xfId="113" xr:uid="{00000000-0005-0000-0000-00007B000000}"/>
    <cellStyle name="Comma 3 34" xfId="114" xr:uid="{00000000-0005-0000-0000-00007C000000}"/>
    <cellStyle name="Comma 3 35" xfId="115" xr:uid="{00000000-0005-0000-0000-00007D000000}"/>
    <cellStyle name="Comma 3 36" xfId="116" xr:uid="{00000000-0005-0000-0000-00007E000000}"/>
    <cellStyle name="Comma 3 37" xfId="117" xr:uid="{00000000-0005-0000-0000-00007F000000}"/>
    <cellStyle name="Comma 3 38" xfId="118" xr:uid="{00000000-0005-0000-0000-000080000000}"/>
    <cellStyle name="Comma 3 39" xfId="119" xr:uid="{00000000-0005-0000-0000-000081000000}"/>
    <cellStyle name="Comma 3 4" xfId="120" xr:uid="{00000000-0005-0000-0000-000082000000}"/>
    <cellStyle name="Comma 3 40" xfId="121" xr:uid="{00000000-0005-0000-0000-000083000000}"/>
    <cellStyle name="Comma 3 41" xfId="122" xr:uid="{00000000-0005-0000-0000-000084000000}"/>
    <cellStyle name="Comma 3 42" xfId="123" xr:uid="{00000000-0005-0000-0000-000085000000}"/>
    <cellStyle name="Comma 3 43" xfId="124" xr:uid="{00000000-0005-0000-0000-000086000000}"/>
    <cellStyle name="Comma 3 44" xfId="125" xr:uid="{00000000-0005-0000-0000-000087000000}"/>
    <cellStyle name="Comma 3 45" xfId="126" xr:uid="{00000000-0005-0000-0000-000088000000}"/>
    <cellStyle name="Comma 3 46" xfId="127" xr:uid="{00000000-0005-0000-0000-000089000000}"/>
    <cellStyle name="Comma 3 47" xfId="128" xr:uid="{00000000-0005-0000-0000-00008A000000}"/>
    <cellStyle name="Comma 3 48" xfId="129" xr:uid="{00000000-0005-0000-0000-00008B000000}"/>
    <cellStyle name="Comma 3 49" xfId="130" xr:uid="{00000000-0005-0000-0000-00008C000000}"/>
    <cellStyle name="Comma 3 5" xfId="131" xr:uid="{00000000-0005-0000-0000-00008D000000}"/>
    <cellStyle name="Comma 3 50" xfId="132" xr:uid="{00000000-0005-0000-0000-00008E000000}"/>
    <cellStyle name="Comma 3 51" xfId="133" xr:uid="{00000000-0005-0000-0000-00008F000000}"/>
    <cellStyle name="Comma 3 52" xfId="134" xr:uid="{00000000-0005-0000-0000-000090000000}"/>
    <cellStyle name="Comma 3 53" xfId="135" xr:uid="{00000000-0005-0000-0000-000091000000}"/>
    <cellStyle name="Comma 3 54" xfId="136" xr:uid="{00000000-0005-0000-0000-000092000000}"/>
    <cellStyle name="Comma 3 55" xfId="137" xr:uid="{00000000-0005-0000-0000-000093000000}"/>
    <cellStyle name="Comma 3 56" xfId="138" xr:uid="{00000000-0005-0000-0000-000094000000}"/>
    <cellStyle name="Comma 3 57" xfId="139" xr:uid="{00000000-0005-0000-0000-000095000000}"/>
    <cellStyle name="Comma 3 58" xfId="140" xr:uid="{00000000-0005-0000-0000-000096000000}"/>
    <cellStyle name="Comma 3 59" xfId="141" xr:uid="{00000000-0005-0000-0000-000097000000}"/>
    <cellStyle name="Comma 3 6" xfId="142" xr:uid="{00000000-0005-0000-0000-000098000000}"/>
    <cellStyle name="Comma 3 60" xfId="143" xr:uid="{00000000-0005-0000-0000-000099000000}"/>
    <cellStyle name="Comma 3 61" xfId="144" xr:uid="{00000000-0005-0000-0000-00009A000000}"/>
    <cellStyle name="Comma 3 62" xfId="145" xr:uid="{00000000-0005-0000-0000-00009B000000}"/>
    <cellStyle name="Comma 3 63" xfId="146" xr:uid="{00000000-0005-0000-0000-00009C000000}"/>
    <cellStyle name="Comma 3 64" xfId="147" xr:uid="{00000000-0005-0000-0000-00009D000000}"/>
    <cellStyle name="Comma 3 65" xfId="148" xr:uid="{00000000-0005-0000-0000-00009E000000}"/>
    <cellStyle name="Comma 3 66" xfId="149" xr:uid="{00000000-0005-0000-0000-00009F000000}"/>
    <cellStyle name="Comma 3 67" xfId="150" xr:uid="{00000000-0005-0000-0000-0000A0000000}"/>
    <cellStyle name="Comma 3 68" xfId="559" xr:uid="{00000000-0005-0000-0000-0000A1000000}"/>
    <cellStyle name="Comma 3 7" xfId="151" xr:uid="{00000000-0005-0000-0000-0000A2000000}"/>
    <cellStyle name="Comma 3 8" xfId="152" xr:uid="{00000000-0005-0000-0000-0000A3000000}"/>
    <cellStyle name="Comma 3 9" xfId="153" xr:uid="{00000000-0005-0000-0000-0000A4000000}"/>
    <cellStyle name="Comma 4" xfId="154" xr:uid="{00000000-0005-0000-0000-0000A5000000}"/>
    <cellStyle name="Comma 4 2" xfId="155" xr:uid="{00000000-0005-0000-0000-0000A6000000}"/>
    <cellStyle name="Comma 4 2 2" xfId="156" xr:uid="{00000000-0005-0000-0000-0000A7000000}"/>
    <cellStyle name="Comma 4 3" xfId="157" xr:uid="{00000000-0005-0000-0000-0000A8000000}"/>
    <cellStyle name="Comma 44" xfId="158" xr:uid="{00000000-0005-0000-0000-0000A9000000}"/>
    <cellStyle name="Comma 45" xfId="159" xr:uid="{00000000-0005-0000-0000-0000AA000000}"/>
    <cellStyle name="Comma 46" xfId="160" xr:uid="{00000000-0005-0000-0000-0000AB000000}"/>
    <cellStyle name="Comma 5" xfId="161" xr:uid="{00000000-0005-0000-0000-0000AC000000}"/>
    <cellStyle name="Comma 5 2" xfId="162" xr:uid="{00000000-0005-0000-0000-0000AD000000}"/>
    <cellStyle name="Comma 5 2 2" xfId="163" xr:uid="{00000000-0005-0000-0000-0000AE000000}"/>
    <cellStyle name="Comma 5 2 3" xfId="164" xr:uid="{00000000-0005-0000-0000-0000AF000000}"/>
    <cellStyle name="Comma 5 3" xfId="165" xr:uid="{00000000-0005-0000-0000-0000B0000000}"/>
    <cellStyle name="Comma 5 3 2" xfId="166" xr:uid="{00000000-0005-0000-0000-0000B1000000}"/>
    <cellStyle name="Comma 5 3 3" xfId="167" xr:uid="{00000000-0005-0000-0000-0000B2000000}"/>
    <cellStyle name="Comma 5 4" xfId="168" xr:uid="{00000000-0005-0000-0000-0000B3000000}"/>
    <cellStyle name="Comma 5 5" xfId="563" xr:uid="{00000000-0005-0000-0000-0000B4000000}"/>
    <cellStyle name="Comma 5 5 2" xfId="600" xr:uid="{00000000-0005-0000-0000-0000B5000000}"/>
    <cellStyle name="Comma 5 6" xfId="570" xr:uid="{00000000-0005-0000-0000-0000B6000000}"/>
    <cellStyle name="Comma 57" xfId="169" xr:uid="{00000000-0005-0000-0000-0000B7000000}"/>
    <cellStyle name="Comma 58" xfId="170" xr:uid="{00000000-0005-0000-0000-0000B8000000}"/>
    <cellStyle name="Comma 6" xfId="171" xr:uid="{00000000-0005-0000-0000-0000B9000000}"/>
    <cellStyle name="Comma 6 2" xfId="172" xr:uid="{00000000-0005-0000-0000-0000BA000000}"/>
    <cellStyle name="Comma 6 2 2" xfId="173" xr:uid="{00000000-0005-0000-0000-0000BB000000}"/>
    <cellStyle name="Comma 6 2 3" xfId="174" xr:uid="{00000000-0005-0000-0000-0000BC000000}"/>
    <cellStyle name="Comma 6 3" xfId="175" xr:uid="{00000000-0005-0000-0000-0000BD000000}"/>
    <cellStyle name="Comma 6 4" xfId="176" xr:uid="{00000000-0005-0000-0000-0000BE000000}"/>
    <cellStyle name="Comma 7" xfId="177" xr:uid="{00000000-0005-0000-0000-0000BF000000}"/>
    <cellStyle name="Comma 7 2" xfId="178" xr:uid="{00000000-0005-0000-0000-0000C0000000}"/>
    <cellStyle name="Comma 7 2 2" xfId="179" xr:uid="{00000000-0005-0000-0000-0000C1000000}"/>
    <cellStyle name="Comma 7 2 3" xfId="180" xr:uid="{00000000-0005-0000-0000-0000C2000000}"/>
    <cellStyle name="Comma 7 2 4" xfId="558" xr:uid="{00000000-0005-0000-0000-0000C3000000}"/>
    <cellStyle name="Comma 7 3" xfId="181" xr:uid="{00000000-0005-0000-0000-0000C4000000}"/>
    <cellStyle name="Comma 7 4" xfId="182" xr:uid="{00000000-0005-0000-0000-0000C5000000}"/>
    <cellStyle name="Comma 72" xfId="183" xr:uid="{00000000-0005-0000-0000-0000C6000000}"/>
    <cellStyle name="Comma 8" xfId="184" xr:uid="{00000000-0005-0000-0000-0000C7000000}"/>
    <cellStyle name="Comma 8 2" xfId="185" xr:uid="{00000000-0005-0000-0000-0000C8000000}"/>
    <cellStyle name="Comma 8 2 2" xfId="186" xr:uid="{00000000-0005-0000-0000-0000C9000000}"/>
    <cellStyle name="Comma 8 2 3" xfId="187" xr:uid="{00000000-0005-0000-0000-0000CA000000}"/>
    <cellStyle name="Comma 8 3" xfId="188" xr:uid="{00000000-0005-0000-0000-0000CB000000}"/>
    <cellStyle name="Comma 8 3 2" xfId="189" xr:uid="{00000000-0005-0000-0000-0000CC000000}"/>
    <cellStyle name="Comma 8 3 3" xfId="190" xr:uid="{00000000-0005-0000-0000-0000CD000000}"/>
    <cellStyle name="Comma 8 4" xfId="191" xr:uid="{00000000-0005-0000-0000-0000CE000000}"/>
    <cellStyle name="Comma 8 4 2" xfId="616" xr:uid="{00000000-0005-0000-0000-0000CF000000}"/>
    <cellStyle name="Comma 8 5" xfId="192" xr:uid="{00000000-0005-0000-0000-0000D0000000}"/>
    <cellStyle name="Comma 8 6" xfId="193" xr:uid="{00000000-0005-0000-0000-0000D1000000}"/>
    <cellStyle name="Comma 9" xfId="194" xr:uid="{00000000-0005-0000-0000-0000D2000000}"/>
    <cellStyle name="Dillernia=14" xfId="195" xr:uid="{00000000-0005-0000-0000-0000D3000000}"/>
    <cellStyle name="Euro" xfId="196" xr:uid="{00000000-0005-0000-0000-0000D4000000}"/>
    <cellStyle name="Euro 2" xfId="197" xr:uid="{00000000-0005-0000-0000-0000D5000000}"/>
    <cellStyle name="Euro 3" xfId="198" xr:uid="{00000000-0005-0000-0000-0000D6000000}"/>
    <cellStyle name="Explanatory Text" xfId="199" xr:uid="{00000000-0005-0000-0000-0000D7000000}"/>
    <cellStyle name="Good" xfId="200" xr:uid="{00000000-0005-0000-0000-0000D8000000}"/>
    <cellStyle name="Grey" xfId="201" xr:uid="{00000000-0005-0000-0000-0000D9000000}"/>
    <cellStyle name="Header1" xfId="202" xr:uid="{00000000-0005-0000-0000-0000DA000000}"/>
    <cellStyle name="Header2" xfId="203" xr:uid="{00000000-0005-0000-0000-0000DB000000}"/>
    <cellStyle name="Heading 1" xfId="204" xr:uid="{00000000-0005-0000-0000-0000DC000000}"/>
    <cellStyle name="Heading 2" xfId="205" xr:uid="{00000000-0005-0000-0000-0000DD000000}"/>
    <cellStyle name="Heading 3" xfId="206" xr:uid="{00000000-0005-0000-0000-0000DE000000}"/>
    <cellStyle name="Heading 4" xfId="207" xr:uid="{00000000-0005-0000-0000-0000DF000000}"/>
    <cellStyle name="Hyperlink 2" xfId="208" xr:uid="{00000000-0005-0000-0000-0000E0000000}"/>
    <cellStyle name="Hyperlink 2 2" xfId="595" xr:uid="{00000000-0005-0000-0000-0000E1000000}"/>
    <cellStyle name="Hyperlink 3" xfId="209" xr:uid="{00000000-0005-0000-0000-0000E2000000}"/>
    <cellStyle name="Hyperlink 4" xfId="210" xr:uid="{00000000-0005-0000-0000-0000E3000000}"/>
    <cellStyle name="Hyperlink 5" xfId="562" xr:uid="{00000000-0005-0000-0000-0000E4000000}"/>
    <cellStyle name="Hyperlink 6" xfId="580" xr:uid="{00000000-0005-0000-0000-0000E5000000}"/>
    <cellStyle name="Hyperlink 7" xfId="584" xr:uid="{00000000-0005-0000-0000-0000E6000000}"/>
    <cellStyle name="Hyperlink 7 2" xfId="597" xr:uid="{00000000-0005-0000-0000-0000E7000000}"/>
    <cellStyle name="Input" xfId="211" xr:uid="{00000000-0005-0000-0000-0000E8000000}"/>
    <cellStyle name="Input [yellow]" xfId="212" xr:uid="{00000000-0005-0000-0000-0000E9000000}"/>
    <cellStyle name="Linked Cell" xfId="213" xr:uid="{00000000-0005-0000-0000-0000EA000000}"/>
    <cellStyle name="Neutral" xfId="214" xr:uid="{00000000-0005-0000-0000-0000EB000000}"/>
    <cellStyle name="no dec" xfId="215" xr:uid="{00000000-0005-0000-0000-0000EC000000}"/>
    <cellStyle name="Normal - Style1" xfId="216" xr:uid="{00000000-0005-0000-0000-0000ED000000}"/>
    <cellStyle name="Normal 10" xfId="217" xr:uid="{00000000-0005-0000-0000-0000EE000000}"/>
    <cellStyle name="Normal 11" xfId="218" xr:uid="{00000000-0005-0000-0000-0000EF000000}"/>
    <cellStyle name="Normal 12" xfId="219" xr:uid="{00000000-0005-0000-0000-0000F0000000}"/>
    <cellStyle name="Normal 13" xfId="220" xr:uid="{00000000-0005-0000-0000-0000F1000000}"/>
    <cellStyle name="Normal 14" xfId="221" xr:uid="{00000000-0005-0000-0000-0000F2000000}"/>
    <cellStyle name="Normal 15" xfId="222" xr:uid="{00000000-0005-0000-0000-0000F3000000}"/>
    <cellStyle name="Normal 16" xfId="223" xr:uid="{00000000-0005-0000-0000-0000F4000000}"/>
    <cellStyle name="Normal 17" xfId="224" xr:uid="{00000000-0005-0000-0000-0000F5000000}"/>
    <cellStyle name="Normal 18" xfId="225" xr:uid="{00000000-0005-0000-0000-0000F6000000}"/>
    <cellStyle name="Normal 19" xfId="226" xr:uid="{00000000-0005-0000-0000-0000F7000000}"/>
    <cellStyle name="Normal 2" xfId="227" xr:uid="{00000000-0005-0000-0000-0000F8000000}"/>
    <cellStyle name="Normal 2 10" xfId="228" xr:uid="{00000000-0005-0000-0000-0000F9000000}"/>
    <cellStyle name="Normal 2 11" xfId="229" xr:uid="{00000000-0005-0000-0000-0000FA000000}"/>
    <cellStyle name="Normal 2 12" xfId="230" xr:uid="{00000000-0005-0000-0000-0000FB000000}"/>
    <cellStyle name="Normal 2 13" xfId="231" xr:uid="{00000000-0005-0000-0000-0000FC000000}"/>
    <cellStyle name="Normal 2 14" xfId="232" xr:uid="{00000000-0005-0000-0000-0000FD000000}"/>
    <cellStyle name="Normal 2 15" xfId="233" xr:uid="{00000000-0005-0000-0000-0000FE000000}"/>
    <cellStyle name="Normal 2 16" xfId="234" xr:uid="{00000000-0005-0000-0000-0000FF000000}"/>
    <cellStyle name="Normal 2 17" xfId="235" xr:uid="{00000000-0005-0000-0000-000000010000}"/>
    <cellStyle name="Normal 2 18" xfId="236" xr:uid="{00000000-0005-0000-0000-000001010000}"/>
    <cellStyle name="Normal 2 19" xfId="237" xr:uid="{00000000-0005-0000-0000-000002010000}"/>
    <cellStyle name="Normal 2 2" xfId="238" xr:uid="{00000000-0005-0000-0000-000003010000}"/>
    <cellStyle name="Normal 2 2 2" xfId="593" xr:uid="{00000000-0005-0000-0000-000004010000}"/>
    <cellStyle name="Normal 2 20" xfId="239" xr:uid="{00000000-0005-0000-0000-000005010000}"/>
    <cellStyle name="Normal 2 21" xfId="240" xr:uid="{00000000-0005-0000-0000-000006010000}"/>
    <cellStyle name="Normal 2 22" xfId="241" xr:uid="{00000000-0005-0000-0000-000007010000}"/>
    <cellStyle name="Normal 2 23" xfId="242" xr:uid="{00000000-0005-0000-0000-000008010000}"/>
    <cellStyle name="Normal 2 24" xfId="243" xr:uid="{00000000-0005-0000-0000-000009010000}"/>
    <cellStyle name="Normal 2 25" xfId="244" xr:uid="{00000000-0005-0000-0000-00000A010000}"/>
    <cellStyle name="Normal 2 26" xfId="245" xr:uid="{00000000-0005-0000-0000-00000B010000}"/>
    <cellStyle name="Normal 2 27" xfId="246" xr:uid="{00000000-0005-0000-0000-00000C010000}"/>
    <cellStyle name="Normal 2 28" xfId="247" xr:uid="{00000000-0005-0000-0000-00000D010000}"/>
    <cellStyle name="Normal 2 29" xfId="248" xr:uid="{00000000-0005-0000-0000-00000E010000}"/>
    <cellStyle name="Normal 2 3" xfId="249" xr:uid="{00000000-0005-0000-0000-00000F010000}"/>
    <cellStyle name="Normal 2 30" xfId="250" xr:uid="{00000000-0005-0000-0000-000010010000}"/>
    <cellStyle name="Normal 2 31" xfId="251" xr:uid="{00000000-0005-0000-0000-000011010000}"/>
    <cellStyle name="Normal 2 32" xfId="252" xr:uid="{00000000-0005-0000-0000-000012010000}"/>
    <cellStyle name="Normal 2 33" xfId="253" xr:uid="{00000000-0005-0000-0000-000013010000}"/>
    <cellStyle name="Normal 2 34" xfId="254" xr:uid="{00000000-0005-0000-0000-000014010000}"/>
    <cellStyle name="Normal 2 35" xfId="255" xr:uid="{00000000-0005-0000-0000-000015010000}"/>
    <cellStyle name="Normal 2 36" xfId="256" xr:uid="{00000000-0005-0000-0000-000016010000}"/>
    <cellStyle name="Normal 2 37" xfId="257" xr:uid="{00000000-0005-0000-0000-000017010000}"/>
    <cellStyle name="Normal 2 38" xfId="258" xr:uid="{00000000-0005-0000-0000-000018010000}"/>
    <cellStyle name="Normal 2 39" xfId="259" xr:uid="{00000000-0005-0000-0000-000019010000}"/>
    <cellStyle name="Normal 2 4" xfId="260" xr:uid="{00000000-0005-0000-0000-00001A010000}"/>
    <cellStyle name="Normal 2 40" xfId="261" xr:uid="{00000000-0005-0000-0000-00001B010000}"/>
    <cellStyle name="Normal 2 41" xfId="262" xr:uid="{00000000-0005-0000-0000-00001C010000}"/>
    <cellStyle name="Normal 2 42" xfId="263" xr:uid="{00000000-0005-0000-0000-00001D010000}"/>
    <cellStyle name="Normal 2 43" xfId="264" xr:uid="{00000000-0005-0000-0000-00001E010000}"/>
    <cellStyle name="Normal 2 44" xfId="265" xr:uid="{00000000-0005-0000-0000-00001F010000}"/>
    <cellStyle name="Normal 2 45" xfId="266" xr:uid="{00000000-0005-0000-0000-000020010000}"/>
    <cellStyle name="Normal 2 46" xfId="267" xr:uid="{00000000-0005-0000-0000-000021010000}"/>
    <cellStyle name="Normal 2 47" xfId="268" xr:uid="{00000000-0005-0000-0000-000022010000}"/>
    <cellStyle name="Normal 2 48" xfId="269" xr:uid="{00000000-0005-0000-0000-000023010000}"/>
    <cellStyle name="Normal 2 49" xfId="270" xr:uid="{00000000-0005-0000-0000-000024010000}"/>
    <cellStyle name="Normal 2 5" xfId="271" xr:uid="{00000000-0005-0000-0000-000025010000}"/>
    <cellStyle name="Normal 2 50" xfId="272" xr:uid="{00000000-0005-0000-0000-000026010000}"/>
    <cellStyle name="Normal 2 51" xfId="273" xr:uid="{00000000-0005-0000-0000-000027010000}"/>
    <cellStyle name="Normal 2 52" xfId="274" xr:uid="{00000000-0005-0000-0000-000028010000}"/>
    <cellStyle name="Normal 2 53" xfId="275" xr:uid="{00000000-0005-0000-0000-000029010000}"/>
    <cellStyle name="Normal 2 54" xfId="276" xr:uid="{00000000-0005-0000-0000-00002A010000}"/>
    <cellStyle name="Normal 2 55" xfId="277" xr:uid="{00000000-0005-0000-0000-00002B010000}"/>
    <cellStyle name="Normal 2 56" xfId="278" xr:uid="{00000000-0005-0000-0000-00002C010000}"/>
    <cellStyle name="Normal 2 57" xfId="279" xr:uid="{00000000-0005-0000-0000-00002D010000}"/>
    <cellStyle name="Normal 2 58" xfId="280" xr:uid="{00000000-0005-0000-0000-00002E010000}"/>
    <cellStyle name="Normal 2 59" xfId="281" xr:uid="{00000000-0005-0000-0000-00002F010000}"/>
    <cellStyle name="Normal 2 6" xfId="282" xr:uid="{00000000-0005-0000-0000-000030010000}"/>
    <cellStyle name="Normal 2 60" xfId="283" xr:uid="{00000000-0005-0000-0000-000031010000}"/>
    <cellStyle name="Normal 2 61" xfId="284" xr:uid="{00000000-0005-0000-0000-000032010000}"/>
    <cellStyle name="Normal 2 62" xfId="285" xr:uid="{00000000-0005-0000-0000-000033010000}"/>
    <cellStyle name="Normal 2 63" xfId="286" xr:uid="{00000000-0005-0000-0000-000034010000}"/>
    <cellStyle name="Normal 2 64" xfId="287" xr:uid="{00000000-0005-0000-0000-000035010000}"/>
    <cellStyle name="Normal 2 65" xfId="288" xr:uid="{00000000-0005-0000-0000-000036010000}"/>
    <cellStyle name="Normal 2 66" xfId="289" xr:uid="{00000000-0005-0000-0000-000037010000}"/>
    <cellStyle name="Normal 2 67" xfId="290" xr:uid="{00000000-0005-0000-0000-000038010000}"/>
    <cellStyle name="Normal 2 68" xfId="291" xr:uid="{00000000-0005-0000-0000-000039010000}"/>
    <cellStyle name="Normal 2 69" xfId="292" xr:uid="{00000000-0005-0000-0000-00003A010000}"/>
    <cellStyle name="Normal 2 7" xfId="293" xr:uid="{00000000-0005-0000-0000-00003B010000}"/>
    <cellStyle name="Normal 2 70" xfId="557" xr:uid="{00000000-0005-0000-0000-00003C010000}"/>
    <cellStyle name="Normal 2 71" xfId="592" xr:uid="{00000000-0005-0000-0000-00003D010000}"/>
    <cellStyle name="Normal 2 8" xfId="294" xr:uid="{00000000-0005-0000-0000-00003E010000}"/>
    <cellStyle name="Normal 2 9" xfId="295" xr:uid="{00000000-0005-0000-0000-00003F010000}"/>
    <cellStyle name="Normal 20" xfId="296" xr:uid="{00000000-0005-0000-0000-000040010000}"/>
    <cellStyle name="Normal 21" xfId="297" xr:uid="{00000000-0005-0000-0000-000041010000}"/>
    <cellStyle name="Normal 22" xfId="298" xr:uid="{00000000-0005-0000-0000-000042010000}"/>
    <cellStyle name="Normal 23" xfId="299" xr:uid="{00000000-0005-0000-0000-000043010000}"/>
    <cellStyle name="Normal 24" xfId="300" xr:uid="{00000000-0005-0000-0000-000044010000}"/>
    <cellStyle name="Normal 25" xfId="301" xr:uid="{00000000-0005-0000-0000-000045010000}"/>
    <cellStyle name="Normal 26" xfId="302" xr:uid="{00000000-0005-0000-0000-000046010000}"/>
    <cellStyle name="Normal 27" xfId="303" xr:uid="{00000000-0005-0000-0000-000047010000}"/>
    <cellStyle name="Normal 28" xfId="304" xr:uid="{00000000-0005-0000-0000-000048010000}"/>
    <cellStyle name="Normal 29" xfId="305" xr:uid="{00000000-0005-0000-0000-000049010000}"/>
    <cellStyle name="Normal 3" xfId="306" xr:uid="{00000000-0005-0000-0000-00004A010000}"/>
    <cellStyle name="Normal 3 2" xfId="307" xr:uid="{00000000-0005-0000-0000-00004B010000}"/>
    <cellStyle name="Normal 3 2 2" xfId="308" xr:uid="{00000000-0005-0000-0000-00004C010000}"/>
    <cellStyle name="Normal 3 2 3" xfId="586" xr:uid="{00000000-0005-0000-0000-00004D010000}"/>
    <cellStyle name="Normal 3 3" xfId="309" xr:uid="{00000000-0005-0000-0000-00004E010000}"/>
    <cellStyle name="Normal 3 4" xfId="583" xr:uid="{00000000-0005-0000-0000-00004F010000}"/>
    <cellStyle name="Normal 3_BOQ  บ้าน_26-06-53" xfId="547" xr:uid="{00000000-0005-0000-0000-000050010000}"/>
    <cellStyle name="Normal 30" xfId="310" xr:uid="{00000000-0005-0000-0000-000051010000}"/>
    <cellStyle name="Normal 31" xfId="311" xr:uid="{00000000-0005-0000-0000-000052010000}"/>
    <cellStyle name="Normal 32" xfId="312" xr:uid="{00000000-0005-0000-0000-000053010000}"/>
    <cellStyle name="Normal 33" xfId="313" xr:uid="{00000000-0005-0000-0000-000054010000}"/>
    <cellStyle name="Normal 34" xfId="314" xr:uid="{00000000-0005-0000-0000-000055010000}"/>
    <cellStyle name="Normal 35" xfId="315" xr:uid="{00000000-0005-0000-0000-000056010000}"/>
    <cellStyle name="Normal 36" xfId="316" xr:uid="{00000000-0005-0000-0000-000057010000}"/>
    <cellStyle name="Normal 37" xfId="317" xr:uid="{00000000-0005-0000-0000-000058010000}"/>
    <cellStyle name="Normal 38" xfId="318" xr:uid="{00000000-0005-0000-0000-000059010000}"/>
    <cellStyle name="Normal 39" xfId="319" xr:uid="{00000000-0005-0000-0000-00005A010000}"/>
    <cellStyle name="Normal 4" xfId="320" xr:uid="{00000000-0005-0000-0000-00005B010000}"/>
    <cellStyle name="Normal 4 10" xfId="321" xr:uid="{00000000-0005-0000-0000-00005C010000}"/>
    <cellStyle name="Normal 4 11" xfId="322" xr:uid="{00000000-0005-0000-0000-00005D010000}"/>
    <cellStyle name="Normal 4 12" xfId="323" xr:uid="{00000000-0005-0000-0000-00005E010000}"/>
    <cellStyle name="Normal 4 13" xfId="324" xr:uid="{00000000-0005-0000-0000-00005F010000}"/>
    <cellStyle name="Normal 4 14" xfId="325" xr:uid="{00000000-0005-0000-0000-000060010000}"/>
    <cellStyle name="Normal 4 15" xfId="326" xr:uid="{00000000-0005-0000-0000-000061010000}"/>
    <cellStyle name="Normal 4 16" xfId="327" xr:uid="{00000000-0005-0000-0000-000062010000}"/>
    <cellStyle name="Normal 4 17" xfId="328" xr:uid="{00000000-0005-0000-0000-000063010000}"/>
    <cellStyle name="Normal 4 18" xfId="329" xr:uid="{00000000-0005-0000-0000-000064010000}"/>
    <cellStyle name="Normal 4 19" xfId="330" xr:uid="{00000000-0005-0000-0000-000065010000}"/>
    <cellStyle name="Normal 4 2" xfId="331" xr:uid="{00000000-0005-0000-0000-000066010000}"/>
    <cellStyle name="Normal 4 20" xfId="332" xr:uid="{00000000-0005-0000-0000-000067010000}"/>
    <cellStyle name="Normal 4 21" xfId="333" xr:uid="{00000000-0005-0000-0000-000068010000}"/>
    <cellStyle name="Normal 4 22" xfId="334" xr:uid="{00000000-0005-0000-0000-000069010000}"/>
    <cellStyle name="Normal 4 23" xfId="335" xr:uid="{00000000-0005-0000-0000-00006A010000}"/>
    <cellStyle name="Normal 4 24" xfId="336" xr:uid="{00000000-0005-0000-0000-00006B010000}"/>
    <cellStyle name="Normal 4 25" xfId="337" xr:uid="{00000000-0005-0000-0000-00006C010000}"/>
    <cellStyle name="Normal 4 26" xfId="338" xr:uid="{00000000-0005-0000-0000-00006D010000}"/>
    <cellStyle name="Normal 4 27" xfId="339" xr:uid="{00000000-0005-0000-0000-00006E010000}"/>
    <cellStyle name="Normal 4 28" xfId="340" xr:uid="{00000000-0005-0000-0000-00006F010000}"/>
    <cellStyle name="Normal 4 29" xfId="341" xr:uid="{00000000-0005-0000-0000-000070010000}"/>
    <cellStyle name="Normal 4 3" xfId="342" xr:uid="{00000000-0005-0000-0000-000071010000}"/>
    <cellStyle name="Normal 4 30" xfId="343" xr:uid="{00000000-0005-0000-0000-000072010000}"/>
    <cellStyle name="Normal 4 31" xfId="344" xr:uid="{00000000-0005-0000-0000-000073010000}"/>
    <cellStyle name="Normal 4 32" xfId="345" xr:uid="{00000000-0005-0000-0000-000074010000}"/>
    <cellStyle name="Normal 4 33" xfId="346" xr:uid="{00000000-0005-0000-0000-000075010000}"/>
    <cellStyle name="Normal 4 34" xfId="347" xr:uid="{00000000-0005-0000-0000-000076010000}"/>
    <cellStyle name="Normal 4 35" xfId="348" xr:uid="{00000000-0005-0000-0000-000077010000}"/>
    <cellStyle name="Normal 4 36" xfId="349" xr:uid="{00000000-0005-0000-0000-000078010000}"/>
    <cellStyle name="Normal 4 37" xfId="350" xr:uid="{00000000-0005-0000-0000-000079010000}"/>
    <cellStyle name="Normal 4 38" xfId="351" xr:uid="{00000000-0005-0000-0000-00007A010000}"/>
    <cellStyle name="Normal 4 39" xfId="352" xr:uid="{00000000-0005-0000-0000-00007B010000}"/>
    <cellStyle name="Normal 4 4" xfId="353" xr:uid="{00000000-0005-0000-0000-00007C010000}"/>
    <cellStyle name="Normal 4 40" xfId="354" xr:uid="{00000000-0005-0000-0000-00007D010000}"/>
    <cellStyle name="Normal 4 41" xfId="355" xr:uid="{00000000-0005-0000-0000-00007E010000}"/>
    <cellStyle name="Normal 4 42" xfId="356" xr:uid="{00000000-0005-0000-0000-00007F010000}"/>
    <cellStyle name="Normal 4 43" xfId="357" xr:uid="{00000000-0005-0000-0000-000080010000}"/>
    <cellStyle name="Normal 4 44" xfId="358" xr:uid="{00000000-0005-0000-0000-000081010000}"/>
    <cellStyle name="Normal 4 45" xfId="359" xr:uid="{00000000-0005-0000-0000-000082010000}"/>
    <cellStyle name="Normal 4 46" xfId="360" xr:uid="{00000000-0005-0000-0000-000083010000}"/>
    <cellStyle name="Normal 4 47" xfId="361" xr:uid="{00000000-0005-0000-0000-000084010000}"/>
    <cellStyle name="Normal 4 48" xfId="362" xr:uid="{00000000-0005-0000-0000-000085010000}"/>
    <cellStyle name="Normal 4 49" xfId="363" xr:uid="{00000000-0005-0000-0000-000086010000}"/>
    <cellStyle name="Normal 4 5" xfId="364" xr:uid="{00000000-0005-0000-0000-000087010000}"/>
    <cellStyle name="Normal 4 50" xfId="365" xr:uid="{00000000-0005-0000-0000-000088010000}"/>
    <cellStyle name="Normal 4 51" xfId="366" xr:uid="{00000000-0005-0000-0000-000089010000}"/>
    <cellStyle name="Normal 4 52" xfId="367" xr:uid="{00000000-0005-0000-0000-00008A010000}"/>
    <cellStyle name="Normal 4 53" xfId="368" xr:uid="{00000000-0005-0000-0000-00008B010000}"/>
    <cellStyle name="Normal 4 54" xfId="369" xr:uid="{00000000-0005-0000-0000-00008C010000}"/>
    <cellStyle name="Normal 4 55" xfId="370" xr:uid="{00000000-0005-0000-0000-00008D010000}"/>
    <cellStyle name="Normal 4 56" xfId="371" xr:uid="{00000000-0005-0000-0000-00008E010000}"/>
    <cellStyle name="Normal 4 57" xfId="372" xr:uid="{00000000-0005-0000-0000-00008F010000}"/>
    <cellStyle name="Normal 4 58" xfId="373" xr:uid="{00000000-0005-0000-0000-000090010000}"/>
    <cellStyle name="Normal 4 59" xfId="374" xr:uid="{00000000-0005-0000-0000-000091010000}"/>
    <cellStyle name="Normal 4 6" xfId="375" xr:uid="{00000000-0005-0000-0000-000092010000}"/>
    <cellStyle name="Normal 4 60" xfId="376" xr:uid="{00000000-0005-0000-0000-000093010000}"/>
    <cellStyle name="Normal 4 61" xfId="377" xr:uid="{00000000-0005-0000-0000-000094010000}"/>
    <cellStyle name="Normal 4 62" xfId="378" xr:uid="{00000000-0005-0000-0000-000095010000}"/>
    <cellStyle name="Normal 4 63" xfId="379" xr:uid="{00000000-0005-0000-0000-000096010000}"/>
    <cellStyle name="Normal 4 64" xfId="380" xr:uid="{00000000-0005-0000-0000-000097010000}"/>
    <cellStyle name="Normal 4 65" xfId="381" xr:uid="{00000000-0005-0000-0000-000098010000}"/>
    <cellStyle name="Normal 4 66" xfId="382" xr:uid="{00000000-0005-0000-0000-000099010000}"/>
    <cellStyle name="Normal 4 67" xfId="383" xr:uid="{00000000-0005-0000-0000-00009A010000}"/>
    <cellStyle name="Normal 4 68" xfId="555" xr:uid="{00000000-0005-0000-0000-00009B010000}"/>
    <cellStyle name="Normal 4 68 2" xfId="599" xr:uid="{00000000-0005-0000-0000-00009C010000}"/>
    <cellStyle name="Normal 4 69" xfId="569" xr:uid="{00000000-0005-0000-0000-00009D010000}"/>
    <cellStyle name="Normal 4 7" xfId="384" xr:uid="{00000000-0005-0000-0000-00009E010000}"/>
    <cellStyle name="Normal 4 70" xfId="585" xr:uid="{00000000-0005-0000-0000-00009F010000}"/>
    <cellStyle name="Normal 4 8" xfId="385" xr:uid="{00000000-0005-0000-0000-0000A0010000}"/>
    <cellStyle name="Normal 4 9" xfId="386" xr:uid="{00000000-0005-0000-0000-0000A1010000}"/>
    <cellStyle name="Normal 4_BOQ- อาคาร A  BY  Too" xfId="387" xr:uid="{00000000-0005-0000-0000-0000A2010000}"/>
    <cellStyle name="Normal 40" xfId="388" xr:uid="{00000000-0005-0000-0000-0000A3010000}"/>
    <cellStyle name="Normal 41" xfId="389" xr:uid="{00000000-0005-0000-0000-0000A4010000}"/>
    <cellStyle name="Normal 42" xfId="390" xr:uid="{00000000-0005-0000-0000-0000A5010000}"/>
    <cellStyle name="Normal 43" xfId="391" xr:uid="{00000000-0005-0000-0000-0000A6010000}"/>
    <cellStyle name="Normal 44" xfId="392" xr:uid="{00000000-0005-0000-0000-0000A7010000}"/>
    <cellStyle name="Normal 45" xfId="393" xr:uid="{00000000-0005-0000-0000-0000A8010000}"/>
    <cellStyle name="Normal 46" xfId="548" xr:uid="{00000000-0005-0000-0000-0000A9010000}"/>
    <cellStyle name="Normal 46 2" xfId="621" xr:uid="{00000000-0005-0000-0000-0000AA010000}"/>
    <cellStyle name="Normal 47" xfId="394" xr:uid="{00000000-0005-0000-0000-0000AB010000}"/>
    <cellStyle name="Normal 48" xfId="395" xr:uid="{00000000-0005-0000-0000-0000AC010000}"/>
    <cellStyle name="Normal 49" xfId="396" xr:uid="{00000000-0005-0000-0000-0000AD010000}"/>
    <cellStyle name="Normal 5" xfId="397" xr:uid="{00000000-0005-0000-0000-0000AE010000}"/>
    <cellStyle name="Normal 5 2" xfId="398" xr:uid="{00000000-0005-0000-0000-0000AF010000}"/>
    <cellStyle name="Normal 5 2 2" xfId="399" xr:uid="{00000000-0005-0000-0000-0000B0010000}"/>
    <cellStyle name="Normal 5 2 3" xfId="400" xr:uid="{00000000-0005-0000-0000-0000B1010000}"/>
    <cellStyle name="Normal 5 3" xfId="401" xr:uid="{00000000-0005-0000-0000-0000B2010000}"/>
    <cellStyle name="Normal 5 4" xfId="402" xr:uid="{00000000-0005-0000-0000-0000B3010000}"/>
    <cellStyle name="Normal 5 5" xfId="403" xr:uid="{00000000-0005-0000-0000-0000B4010000}"/>
    <cellStyle name="Normal 5 6" xfId="561" xr:uid="{00000000-0005-0000-0000-0000B5010000}"/>
    <cellStyle name="Normal 50" xfId="404" xr:uid="{00000000-0005-0000-0000-0000B6010000}"/>
    <cellStyle name="Normal 51" xfId="405" xr:uid="{00000000-0005-0000-0000-0000B7010000}"/>
    <cellStyle name="Normal 52" xfId="406" xr:uid="{00000000-0005-0000-0000-0000B8010000}"/>
    <cellStyle name="Normal 53" xfId="407" xr:uid="{00000000-0005-0000-0000-0000B9010000}"/>
    <cellStyle name="Normal 54" xfId="408" xr:uid="{00000000-0005-0000-0000-0000BA010000}"/>
    <cellStyle name="Normal 55" xfId="409" xr:uid="{00000000-0005-0000-0000-0000BB010000}"/>
    <cellStyle name="Normal 56" xfId="560" xr:uid="{00000000-0005-0000-0000-0000BC010000}"/>
    <cellStyle name="Normal 56 2" xfId="589" xr:uid="{00000000-0005-0000-0000-0000BD010000}"/>
    <cellStyle name="Normal 57" xfId="564" xr:uid="{00000000-0005-0000-0000-0000BE010000}"/>
    <cellStyle name="Normal 57 2" xfId="625" xr:uid="{00000000-0005-0000-0000-0000BF010000}"/>
    <cellStyle name="Normal 58" xfId="568" xr:uid="{00000000-0005-0000-0000-0000C0010000}"/>
    <cellStyle name="Normal 58 2" xfId="627" xr:uid="{00000000-0005-0000-0000-0000C1010000}"/>
    <cellStyle name="Normal 59" xfId="410" xr:uid="{00000000-0005-0000-0000-0000C2010000}"/>
    <cellStyle name="Normal 6" xfId="411" xr:uid="{00000000-0005-0000-0000-0000C3010000}"/>
    <cellStyle name="Normal 6 2" xfId="412" xr:uid="{00000000-0005-0000-0000-0000C4010000}"/>
    <cellStyle name="Normal 6 2 2" xfId="413" xr:uid="{00000000-0005-0000-0000-0000C5010000}"/>
    <cellStyle name="Normal 6 2 3" xfId="414" xr:uid="{00000000-0005-0000-0000-0000C6010000}"/>
    <cellStyle name="Normal 6 3" xfId="415" xr:uid="{00000000-0005-0000-0000-0000C7010000}"/>
    <cellStyle name="Normal 60" xfId="416" xr:uid="{00000000-0005-0000-0000-0000C8010000}"/>
    <cellStyle name="Normal 61" xfId="567" xr:uid="{00000000-0005-0000-0000-0000C9010000}"/>
    <cellStyle name="Normal 61 2" xfId="626" xr:uid="{00000000-0005-0000-0000-0000CA010000}"/>
    <cellStyle name="Normal 62" xfId="566" xr:uid="{00000000-0005-0000-0000-0000CB010000}"/>
    <cellStyle name="Normal 63" xfId="572" xr:uid="{00000000-0005-0000-0000-0000CC010000}"/>
    <cellStyle name="Normal 64" xfId="565" xr:uid="{00000000-0005-0000-0000-0000CD010000}"/>
    <cellStyle name="Normal 65" xfId="571" xr:uid="{00000000-0005-0000-0000-0000CE010000}"/>
    <cellStyle name="Normal 7" xfId="417" xr:uid="{00000000-0005-0000-0000-0000CF010000}"/>
    <cellStyle name="Normal 7 2" xfId="418" xr:uid="{00000000-0005-0000-0000-0000D0010000}"/>
    <cellStyle name="Normal 7 3" xfId="419" xr:uid="{00000000-0005-0000-0000-0000D1010000}"/>
    <cellStyle name="Normal 7 4" xfId="420" xr:uid="{00000000-0005-0000-0000-0000D2010000}"/>
    <cellStyle name="Normal 70" xfId="421" xr:uid="{00000000-0005-0000-0000-0000D3010000}"/>
    <cellStyle name="Normal 71" xfId="422" xr:uid="{00000000-0005-0000-0000-0000D4010000}"/>
    <cellStyle name="Normal 8" xfId="423" xr:uid="{00000000-0005-0000-0000-0000D5010000}"/>
    <cellStyle name="Normal 9" xfId="424" xr:uid="{00000000-0005-0000-0000-0000D6010000}"/>
    <cellStyle name="Normal_DDFDF" xfId="612" xr:uid="{00000000-0005-0000-0000-0000D7010000}"/>
    <cellStyle name="Note" xfId="425" xr:uid="{00000000-0005-0000-0000-0000D8010000}"/>
    <cellStyle name="Output" xfId="426" xr:uid="{00000000-0005-0000-0000-0000D9010000}"/>
    <cellStyle name="Percent [2]" xfId="427" xr:uid="{00000000-0005-0000-0000-0000DA010000}"/>
    <cellStyle name="Percent 2" xfId="428" xr:uid="{00000000-0005-0000-0000-0000DB010000}"/>
    <cellStyle name="Percent 2 2" xfId="429" xr:uid="{00000000-0005-0000-0000-0000DC010000}"/>
    <cellStyle name="Percent 2 2 2" xfId="550" xr:uid="{00000000-0005-0000-0000-0000DD010000}"/>
    <cellStyle name="Percent 2 3" xfId="430" xr:uid="{00000000-0005-0000-0000-0000DE010000}"/>
    <cellStyle name="Quantity" xfId="431" xr:uid="{00000000-0005-0000-0000-0000DF010000}"/>
    <cellStyle name="Style 1" xfId="432" xr:uid="{00000000-0005-0000-0000-0000E0010000}"/>
    <cellStyle name="Style 1 2" xfId="433" xr:uid="{00000000-0005-0000-0000-0000E1010000}"/>
    <cellStyle name="Title" xfId="434" xr:uid="{00000000-0005-0000-0000-0000E2010000}"/>
    <cellStyle name="Total" xfId="435" xr:uid="{00000000-0005-0000-0000-0000E3010000}"/>
    <cellStyle name="Warning Text" xfId="436" xr:uid="{00000000-0005-0000-0000-0000E4010000}"/>
    <cellStyle name="การคำนวณ 2" xfId="437" xr:uid="{00000000-0005-0000-0000-00001F020000}"/>
    <cellStyle name="การคำนวณ 2 2" xfId="438" xr:uid="{00000000-0005-0000-0000-000020020000}"/>
    <cellStyle name="ข้อความเตือน 2" xfId="439" xr:uid="{00000000-0005-0000-0000-000021020000}"/>
    <cellStyle name="ข้อความเตือน 2 2" xfId="440" xr:uid="{00000000-0005-0000-0000-000022020000}"/>
    <cellStyle name="ข้อความอธิบาย 2" xfId="441" xr:uid="{00000000-0005-0000-0000-000023020000}"/>
    <cellStyle name="ข้อความอธิบาย 2 2" xfId="442" xr:uid="{00000000-0005-0000-0000-000024020000}"/>
    <cellStyle name="เครื่องหมายจุลภาค 10" xfId="444" xr:uid="{00000000-0005-0000-0000-0000E5010000}"/>
    <cellStyle name="เครื่องหมายจุลภาค 10 2" xfId="445" xr:uid="{00000000-0005-0000-0000-0000E6010000}"/>
    <cellStyle name="เครื่องหมายจุลภาค 10 3" xfId="446" xr:uid="{00000000-0005-0000-0000-0000E7010000}"/>
    <cellStyle name="เครื่องหมายจุลภาค 11" xfId="447" xr:uid="{00000000-0005-0000-0000-0000E8010000}"/>
    <cellStyle name="เครื่องหมายจุลภาค 11 2" xfId="448" xr:uid="{00000000-0005-0000-0000-0000E9010000}"/>
    <cellStyle name="เครื่องหมายจุลภาค 11 3" xfId="449" xr:uid="{00000000-0005-0000-0000-0000EA010000}"/>
    <cellStyle name="เครื่องหมายจุลภาค 12" xfId="450" xr:uid="{00000000-0005-0000-0000-0000EB010000}"/>
    <cellStyle name="เครื่องหมายจุลภาค 13" xfId="451" xr:uid="{00000000-0005-0000-0000-0000EC010000}"/>
    <cellStyle name="เครื่องหมายจุลภาค 13 2" xfId="579" xr:uid="{00000000-0005-0000-0000-0000ED010000}"/>
    <cellStyle name="เครื่องหมายจุลภาค 13 2 2" xfId="588" xr:uid="{00000000-0005-0000-0000-0000EE010000}"/>
    <cellStyle name="เครื่องหมายจุลภาค 14" xfId="452" xr:uid="{00000000-0005-0000-0000-0000EF010000}"/>
    <cellStyle name="เครื่องหมายจุลภาค 14 2" xfId="551" xr:uid="{00000000-0005-0000-0000-0000F0010000}"/>
    <cellStyle name="เครื่องหมายจุลภาค 15" xfId="552" xr:uid="{00000000-0005-0000-0000-0000F1010000}"/>
    <cellStyle name="เครื่องหมายจุลภาค 16" xfId="553" xr:uid="{00000000-0005-0000-0000-0000F2010000}"/>
    <cellStyle name="เครื่องหมายจุลภาค 16 2" xfId="577" xr:uid="{00000000-0005-0000-0000-0000F3010000}"/>
    <cellStyle name="เครื่องหมายจุลภาค 16 2 2" xfId="629" xr:uid="{00000000-0005-0000-0000-0000F4010000}"/>
    <cellStyle name="เครื่องหมายจุลภาค 16 3" xfId="623" xr:uid="{00000000-0005-0000-0000-0000F5010000}"/>
    <cellStyle name="เครื่องหมายจุลภาค 2" xfId="453" xr:uid="{00000000-0005-0000-0000-0000F6010000}"/>
    <cellStyle name="เครื่องหมายจุลภาค 2 2" xfId="454" xr:uid="{00000000-0005-0000-0000-0000F7010000}"/>
    <cellStyle name="เครื่องหมายจุลภาค 2 2 2" xfId="455" xr:uid="{00000000-0005-0000-0000-0000F8010000}"/>
    <cellStyle name="เครื่องหมายจุลภาค 2 2 3" xfId="456" xr:uid="{00000000-0005-0000-0000-0000F9010000}"/>
    <cellStyle name="เครื่องหมายจุลภาค 2 3" xfId="457" xr:uid="{00000000-0005-0000-0000-0000FA010000}"/>
    <cellStyle name="เครื่องหมายจุลภาค 3" xfId="458" xr:uid="{00000000-0005-0000-0000-0000FB010000}"/>
    <cellStyle name="เครื่องหมายจุลภาค 3 2" xfId="459" xr:uid="{00000000-0005-0000-0000-0000FC010000}"/>
    <cellStyle name="เครื่องหมายจุลภาค 3 3" xfId="460" xr:uid="{00000000-0005-0000-0000-0000FD010000}"/>
    <cellStyle name="เครื่องหมายจุลภาค 3 4" xfId="556" xr:uid="{00000000-0005-0000-0000-0000FE010000}"/>
    <cellStyle name="เครื่องหมายจุลภาค 4" xfId="461" xr:uid="{00000000-0005-0000-0000-0000FF010000}"/>
    <cellStyle name="เครื่องหมายจุลภาค 4 2 2" xfId="614" xr:uid="{00000000-0005-0000-0000-000000020000}"/>
    <cellStyle name="เครื่องหมายจุลภาค 5" xfId="462" xr:uid="{00000000-0005-0000-0000-000001020000}"/>
    <cellStyle name="เครื่องหมายจุลภาค 5 2" xfId="463" xr:uid="{00000000-0005-0000-0000-000002020000}"/>
    <cellStyle name="เครื่องหมายจุลภาค 5 3" xfId="464" xr:uid="{00000000-0005-0000-0000-000003020000}"/>
    <cellStyle name="เครื่องหมายจุลภาค 6" xfId="465" xr:uid="{00000000-0005-0000-0000-000004020000}"/>
    <cellStyle name="เครื่องหมายจุลภาค 6 2" xfId="466" xr:uid="{00000000-0005-0000-0000-000005020000}"/>
    <cellStyle name="เครื่องหมายจุลภาค 6 3" xfId="467" xr:uid="{00000000-0005-0000-0000-000006020000}"/>
    <cellStyle name="เครื่องหมายจุลภาค 7" xfId="468" xr:uid="{00000000-0005-0000-0000-000007020000}"/>
    <cellStyle name="เครื่องหมายจุลภาค 7 2" xfId="469" xr:uid="{00000000-0005-0000-0000-000008020000}"/>
    <cellStyle name="เครื่องหมายจุลภาค 7 3" xfId="470" xr:uid="{00000000-0005-0000-0000-000009020000}"/>
    <cellStyle name="เครื่องหมายจุลภาค 8" xfId="471" xr:uid="{00000000-0005-0000-0000-00000A020000}"/>
    <cellStyle name="เครื่องหมายจุลภาค 8 2" xfId="472" xr:uid="{00000000-0005-0000-0000-00000B020000}"/>
    <cellStyle name="เครื่องหมายจุลภาค 8 3" xfId="473" xr:uid="{00000000-0005-0000-0000-00000C020000}"/>
    <cellStyle name="เครื่องหมายจุลภาค 9" xfId="474" xr:uid="{00000000-0005-0000-0000-00000D020000}"/>
    <cellStyle name="เครื่องหมายจุลภาค 9 2" xfId="475" xr:uid="{00000000-0005-0000-0000-00000E020000}"/>
    <cellStyle name="เครื่องหมายจุลภาค 9 3" xfId="476" xr:uid="{00000000-0005-0000-0000-00000F020000}"/>
    <cellStyle name="เครื่องหมายจุลภาค_BOQสาธิตB2-CGD 16-12-2552-New Table" xfId="606" xr:uid="{00000000-0005-0000-0000-000010020000}"/>
    <cellStyle name="เครื่องหมายจุลภาค_โครงการ อาคารสถาบันขงจื๊อ SN-15-01-2010 4" xfId="605" xr:uid="{00000000-0005-0000-0000-000011020000}"/>
    <cellStyle name="จุลภาค" xfId="443" builtinId="3"/>
    <cellStyle name="จุลภาค 2" xfId="587" xr:uid="{00000000-0005-0000-0000-000026020000}"/>
    <cellStyle name="จุลภาค 2 2" xfId="631" xr:uid="{00000000-0005-0000-0000-000027020000}"/>
    <cellStyle name="จุลภาค 3" xfId="608" xr:uid="{00000000-0005-0000-0000-000028020000}"/>
    <cellStyle name="จุลภาค 4" xfId="610" xr:uid="{00000000-0005-0000-0000-000029020000}"/>
    <cellStyle name="จุลภาค 5" xfId="636" xr:uid="{00000000-0005-0000-0000-00002A020000}"/>
    <cellStyle name="ชื่อเรื่อง 2" xfId="477" xr:uid="{00000000-0005-0000-0000-00002B020000}"/>
    <cellStyle name="ชื่อเรื่อง 2 2" xfId="478" xr:uid="{00000000-0005-0000-0000-00002C020000}"/>
    <cellStyle name="เซลล์ตรวจสอบ 2" xfId="479" xr:uid="{00000000-0005-0000-0000-000012020000}"/>
    <cellStyle name="เซลล์ตรวจสอบ 2 2" xfId="480" xr:uid="{00000000-0005-0000-0000-000013020000}"/>
    <cellStyle name="เซลล์ที่มีการเชื่อมโยง 2" xfId="481" xr:uid="{00000000-0005-0000-0000-000014020000}"/>
    <cellStyle name="เซลล์ที่มีการเชื่อมโยง 2 2" xfId="482" xr:uid="{00000000-0005-0000-0000-000015020000}"/>
    <cellStyle name="ดี 2" xfId="483" xr:uid="{00000000-0005-0000-0000-00002D020000}"/>
    <cellStyle name="ดี 2 2" xfId="484" xr:uid="{00000000-0005-0000-0000-00002E020000}"/>
    <cellStyle name="น้บะภฒ_95" xfId="485" xr:uid="{00000000-0005-0000-0000-00002F020000}"/>
    <cellStyle name="ปกติ" xfId="0" builtinId="0"/>
    <cellStyle name="ปกติ 10" xfId="581" xr:uid="{00000000-0005-0000-0000-000031020000}"/>
    <cellStyle name="ปกติ 10 2" xfId="598" xr:uid="{00000000-0005-0000-0000-000032020000}"/>
    <cellStyle name="ปกติ 11" xfId="582" xr:uid="{00000000-0005-0000-0000-000033020000}"/>
    <cellStyle name="ปกติ 11 2" xfId="630" xr:uid="{00000000-0005-0000-0000-000034020000}"/>
    <cellStyle name="ปกติ 12" xfId="591" xr:uid="{00000000-0005-0000-0000-000035020000}"/>
    <cellStyle name="ปกติ 12 2" xfId="632" xr:uid="{00000000-0005-0000-0000-000036020000}"/>
    <cellStyle name="ปกติ 13" xfId="607" xr:uid="{00000000-0005-0000-0000-000037020000}"/>
    <cellStyle name="ปกติ 2" xfId="486" xr:uid="{00000000-0005-0000-0000-000038020000}"/>
    <cellStyle name="ปกติ 2 2" xfId="487" xr:uid="{00000000-0005-0000-0000-000039020000}"/>
    <cellStyle name="ปกติ 2 2 2" xfId="488" xr:uid="{00000000-0005-0000-0000-00003A020000}"/>
    <cellStyle name="ปกติ 2 2 3" xfId="489" xr:uid="{00000000-0005-0000-0000-00003B020000}"/>
    <cellStyle name="ปกติ 2 2 4" xfId="609" xr:uid="{00000000-0005-0000-0000-00003C020000}"/>
    <cellStyle name="ปกติ 2 3" xfId="576" xr:uid="{00000000-0005-0000-0000-00003D020000}"/>
    <cellStyle name="ปกติ 2 3 2" xfId="628" xr:uid="{00000000-0005-0000-0000-00003E020000}"/>
    <cellStyle name="ปกติ 2 4" xfId="578" xr:uid="{00000000-0005-0000-0000-00003F020000}"/>
    <cellStyle name="ปกติ 2 4 2" xfId="590" xr:uid="{00000000-0005-0000-0000-000040020000}"/>
    <cellStyle name="ปกติ 2 5" xfId="596" xr:uid="{00000000-0005-0000-0000-000041020000}"/>
    <cellStyle name="ปกติ 2 6" xfId="602" xr:uid="{00000000-0005-0000-0000-000042020000}"/>
    <cellStyle name="ปกติ 3" xfId="490" xr:uid="{00000000-0005-0000-0000-000043020000}"/>
    <cellStyle name="ปกติ 3 11" xfId="491" xr:uid="{00000000-0005-0000-0000-000044020000}"/>
    <cellStyle name="ปกติ 3 7" xfId="492" xr:uid="{00000000-0005-0000-0000-000045020000}"/>
    <cellStyle name="ปกติ 3 8" xfId="493" xr:uid="{00000000-0005-0000-0000-000046020000}"/>
    <cellStyle name="ปกติ 4" xfId="494" xr:uid="{00000000-0005-0000-0000-000047020000}"/>
    <cellStyle name="ปกติ 5" xfId="554" xr:uid="{00000000-0005-0000-0000-000048020000}"/>
    <cellStyle name="ปกติ 5 2" xfId="575" xr:uid="{00000000-0005-0000-0000-000049020000}"/>
    <cellStyle name="ปกติ 5 2 2" xfId="601" xr:uid="{00000000-0005-0000-0000-00004A020000}"/>
    <cellStyle name="ปกติ 5 3" xfId="624" xr:uid="{00000000-0005-0000-0000-00004B020000}"/>
    <cellStyle name="ปกติ 6" xfId="495" xr:uid="{00000000-0005-0000-0000-00004C020000}"/>
    <cellStyle name="ปกติ 6 2" xfId="496" xr:uid="{00000000-0005-0000-0000-00004D020000}"/>
    <cellStyle name="ปกติ 6 3" xfId="497" xr:uid="{00000000-0005-0000-0000-00004E020000}"/>
    <cellStyle name="ปกติ 7" xfId="498" xr:uid="{00000000-0005-0000-0000-00004F020000}"/>
    <cellStyle name="ปกติ 7 2" xfId="499" xr:uid="{00000000-0005-0000-0000-000050020000}"/>
    <cellStyle name="ปกติ 7 3" xfId="500" xr:uid="{00000000-0005-0000-0000-000051020000}"/>
    <cellStyle name="ปกติ 8" xfId="501" xr:uid="{00000000-0005-0000-0000-000052020000}"/>
    <cellStyle name="ปกติ 8 2" xfId="502" xr:uid="{00000000-0005-0000-0000-000053020000}"/>
    <cellStyle name="ปกติ 8 3" xfId="503" xr:uid="{00000000-0005-0000-0000-000054020000}"/>
    <cellStyle name="ปกติ 9" xfId="573" xr:uid="{00000000-0005-0000-0000-000055020000}"/>
    <cellStyle name="ปกติ_027 BOQ อาคาร คสล. 8 ชั้น  กทม งานสถาปัตย์ 2 2" xfId="611" xr:uid="{00000000-0005-0000-0000-000056020000}"/>
    <cellStyle name="ปกติ_BOQสาธิตB2-CGD 16-12-2552-New Table" xfId="603" xr:uid="{00000000-0005-0000-0000-000057020000}"/>
    <cellStyle name="ปกติ_Sheet1 2" xfId="635" xr:uid="{00000000-0005-0000-0000-000058020000}"/>
    <cellStyle name="ปกติ_โครงการ อาคารสถาบันขงจื๊อ SN-15-01-2010 2" xfId="604" xr:uid="{00000000-0005-0000-0000-000059020000}"/>
    <cellStyle name="ปกติ_ประมาณราคา SN SCOOL" xfId="617" xr:uid="{00000000-0005-0000-0000-00005A020000}"/>
    <cellStyle name="ป้อนค่า 2" xfId="504" xr:uid="{00000000-0005-0000-0000-00005B020000}"/>
    <cellStyle name="ป้อนค่า 2 2" xfId="505" xr:uid="{00000000-0005-0000-0000-00005C020000}"/>
    <cellStyle name="ปานกลาง 2" xfId="506" xr:uid="{00000000-0005-0000-0000-00005D020000}"/>
    <cellStyle name="ปานกลาง 2 2" xfId="507" xr:uid="{00000000-0005-0000-0000-00005E020000}"/>
    <cellStyle name="เปอร์เซ็นต์ 2" xfId="508" xr:uid="{00000000-0005-0000-0000-000016020000}"/>
    <cellStyle name="เปอร์เซ็นต์ 2 2" xfId="509" xr:uid="{00000000-0005-0000-0000-000017020000}"/>
    <cellStyle name="เปอร์เซ็นต์ 2 3" xfId="510" xr:uid="{00000000-0005-0000-0000-000018020000}"/>
    <cellStyle name="เปอร์เซ็นต์ 3" xfId="511" xr:uid="{00000000-0005-0000-0000-000019020000}"/>
    <cellStyle name="เปอร์เซ็นต์ 4" xfId="574" xr:uid="{00000000-0005-0000-0000-00001A020000}"/>
    <cellStyle name="ผลรวม 2" xfId="512" xr:uid="{00000000-0005-0000-0000-00005F020000}"/>
    <cellStyle name="ผลรวม 2 2" xfId="513" xr:uid="{00000000-0005-0000-0000-000060020000}"/>
    <cellStyle name="แย่ 2" xfId="514" xr:uid="{00000000-0005-0000-0000-00001B020000}"/>
    <cellStyle name="แย่ 2 2" xfId="515" xr:uid="{00000000-0005-0000-0000-00001C020000}"/>
    <cellStyle name="ฤธถ [0]_95" xfId="516" xr:uid="{00000000-0005-0000-0000-000061020000}"/>
    <cellStyle name="ฤธถ_95" xfId="517" xr:uid="{00000000-0005-0000-0000-000062020000}"/>
    <cellStyle name="ล๋ศญ [0]_95" xfId="518" xr:uid="{00000000-0005-0000-0000-000063020000}"/>
    <cellStyle name="ล๋ศญ_95" xfId="519" xr:uid="{00000000-0005-0000-0000-000064020000}"/>
    <cellStyle name="ลักษณะ 1" xfId="520" xr:uid="{00000000-0005-0000-0000-000065020000}"/>
    <cellStyle name="วฅมุ_4ฟ๙ฝวภ๛" xfId="521" xr:uid="{00000000-0005-0000-0000-000066020000}"/>
    <cellStyle name="ส่วนที่ถูกเน้น1 2" xfId="522" xr:uid="{00000000-0005-0000-0000-000067020000}"/>
    <cellStyle name="ส่วนที่ถูกเน้น1 2 2" xfId="523" xr:uid="{00000000-0005-0000-0000-000068020000}"/>
    <cellStyle name="ส่วนที่ถูกเน้น2 2" xfId="524" xr:uid="{00000000-0005-0000-0000-000069020000}"/>
    <cellStyle name="ส่วนที่ถูกเน้น2 2 2" xfId="525" xr:uid="{00000000-0005-0000-0000-00006A020000}"/>
    <cellStyle name="ส่วนที่ถูกเน้น3 2" xfId="526" xr:uid="{00000000-0005-0000-0000-00006B020000}"/>
    <cellStyle name="ส่วนที่ถูกเน้น3 2 2" xfId="527" xr:uid="{00000000-0005-0000-0000-00006C020000}"/>
    <cellStyle name="ส่วนที่ถูกเน้น4 2" xfId="528" xr:uid="{00000000-0005-0000-0000-00006D020000}"/>
    <cellStyle name="ส่วนที่ถูกเน้น4 2 2" xfId="529" xr:uid="{00000000-0005-0000-0000-00006E020000}"/>
    <cellStyle name="ส่วนที่ถูกเน้น5 2" xfId="530" xr:uid="{00000000-0005-0000-0000-00006F020000}"/>
    <cellStyle name="ส่วนที่ถูกเน้น5 2 2" xfId="531" xr:uid="{00000000-0005-0000-0000-000070020000}"/>
    <cellStyle name="ส่วนที่ถูกเน้น6 2" xfId="532" xr:uid="{00000000-0005-0000-0000-000071020000}"/>
    <cellStyle name="ส่วนที่ถูกเน้น6 2 2" xfId="533" xr:uid="{00000000-0005-0000-0000-000072020000}"/>
    <cellStyle name="แสดงผล 2" xfId="534" xr:uid="{00000000-0005-0000-0000-00001D020000}"/>
    <cellStyle name="แสดงผล 2 2" xfId="535" xr:uid="{00000000-0005-0000-0000-00001E020000}"/>
    <cellStyle name="หมายเหตุ 2" xfId="536" xr:uid="{00000000-0005-0000-0000-000073020000}"/>
    <cellStyle name="หมายเหตุ 2 2" xfId="537" xr:uid="{00000000-0005-0000-0000-000074020000}"/>
    <cellStyle name="หัวเรื่อง 1 2" xfId="538" xr:uid="{00000000-0005-0000-0000-000075020000}"/>
    <cellStyle name="หัวเรื่อง 1 2 2" xfId="539" xr:uid="{00000000-0005-0000-0000-000076020000}"/>
    <cellStyle name="หัวเรื่อง 2 2" xfId="540" xr:uid="{00000000-0005-0000-0000-000077020000}"/>
    <cellStyle name="หัวเรื่อง 2 2 2" xfId="541" xr:uid="{00000000-0005-0000-0000-000078020000}"/>
    <cellStyle name="หัวเรื่อง 3 2" xfId="542" xr:uid="{00000000-0005-0000-0000-000079020000}"/>
    <cellStyle name="หัวเรื่อง 3 2 2" xfId="543" xr:uid="{00000000-0005-0000-0000-00007A020000}"/>
    <cellStyle name="หัวเรื่อง 4 2" xfId="544" xr:uid="{00000000-0005-0000-0000-00007B020000}"/>
    <cellStyle name="หัวเรื่อง 4 2 2" xfId="545" xr:uid="{00000000-0005-0000-0000-00007C020000}"/>
  </cellStyles>
  <dxfs count="0"/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\&#3605;&#3638;&#3585;&#3623;&#3636;&#3607;&#3618;&#3660;\BOQ-C\Est\&#3605;&#3638;&#3585;&#3623;&#3636;&#3607;&#3618;&#3660;\BOQ-A\EE%20&#3605;&#3638;&#3585;&#3623;&#3636;&#3607;&#3618;&#3660;%20BOQ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st\&#3605;&#3638;&#3585;&#3623;&#3636;&#3607;&#3618;&#3660;\BOQ-C\Est\&#3605;&#3638;&#3585;&#3623;&#3636;&#3607;&#3618;&#3660;\BOQ-A\EE%20&#3605;&#3638;&#3585;&#3623;&#3636;&#3607;&#3618;&#3660;%20BOQ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.Estimate%20Work\6.JOB\3.&#3591;&#3634;&#3609;%20X\019%20&#3610;&#3657;&#3634;&#3609;%201%20&#3594;&#3633;&#3657;&#3609;\CHAY%20WORK\Estimate%20Work\3.%20&#3591;&#3634;&#3609;&#3607;&#3637;&#3656;&#3612;&#3656;&#3634;&#3609;&#3617;&#3634;\3.3%20&#3591;&#3634;&#3609;&#3604;&#3635;&#3648;&#3609;&#3636;&#3609;&#3585;&#3634;&#3619;&#3649;&#3621;&#3632;&#3611;&#3619;&#3632;&#3626;&#3634;&#3609;&#3591;&#3634;&#3609;%20(Pass%20Vol-3)\&#3629;&#3634;&#3588;&#3634;&#3619;&#3614;&#3634;&#3609;&#3636;&#3594;&#3618;&#3660;%20&#3619;&#3606;&#3652;&#3615;\BOQ%20B%20&#3619;&#3606;&#3652;&#3615;\BOQ%20B%20&#3619;&#3606;&#3652;&#3615;%20TYP%20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TIN\boq-&#3610;&#3633;&#3623;&#3627;&#3621;&#3623;&#3591;%20&#3623;&#3636;&#3621;&#3648;&#3621;&#359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KZ\My%20Documents\Downloads\BOQ%20E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2566_WORK\3.%20&#3629;&#3629;&#3585;&#3649;&#3610;&#3610;&#3649;&#3621;&#3632;&#3611;&#3619;&#3632;&#3617;&#3634;&#3603;&#3619;&#3634;&#3588;&#3634;\15.&#3611;&#3619;&#3633;&#3610;&#3611;&#3619;&#3640;&#3591;&#3588;&#3603;&#3632;&#3623;&#3636;&#3607;&#3618;&#3660;&#3616;&#3634;&#3588;&#3626;&#3606;&#3636;&#3605;&#3636;\&#3611;&#3619;&#3633;&#3610;&#3611;&#3619;&#3640;&#3591;&#3616;&#3634;&#3588;&#3626;&#3606;&#3636;&#3605;&#3636;%20SC06\EE_BOQ_&#3650;&#3588;&#3619;&#3591;&#3585;&#3634;&#3619;&#3611;&#3619;&#3633;&#3610;&#3611;&#3619;&#3640;&#3591;&#3629;&#3634;&#3588;&#3634;&#3619;-SC.06-2024.01.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_2566/&#3629;&#3639;&#3656;&#3609;&#3654;/&#3627;&#3657;&#3629;&#3591;&#3649;&#3610;&#3605;&#3588;&#3603;&#3632;&#3623;&#3636;&#3607;&#3618;&#3634;&#3624;&#3634;&#3626;&#3605;&#3619;&#3660;/BOQ-&#3650;&#3588;&#3619;&#3591;&#3585;&#3634;&#3619;&#3627;&#3657;&#3629;&#3591;&#3611;&#3599;&#3636;&#3610;&#3633;&#3605;&#3636;&#3585;&#3634;&#3619;&#3649;&#3610;&#3605;&#3648;&#3605;&#3629;&#3619;&#3637;&#3656;&#3649;&#3621;&#3632;&#3614;&#3621;&#3633;&#3591;&#3591;&#3634;&#3609;&#3618;&#3640;&#3588;&#3651;&#3627;&#3617;&#3656;_2023.06.0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5;&#3591;&#3634;&#3609;\&#3624;&#3619;&#3637;&#3648;&#3617;&#3639;&#3629;&#3591;&#3651;&#3627;&#3617;&#3656;\BOQ_&#3624;&#3619;&#3637;&#3648;&#3617;&#3639;&#3629;&#3591;&#3651;&#3627;&#361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"/>
      <sheetName val="A3"/>
      <sheetName val="A41"/>
      <sheetName val="A4"/>
      <sheetName val="A51"/>
      <sheetName val="A5"/>
      <sheetName val="A61"/>
      <sheetName val="A6"/>
      <sheetName val="สรุป1"/>
      <sheetName val="ใบสรุปHVAC"/>
      <sheetName val="A2222"/>
      <sheetName val="summary1-1"/>
      <sheetName val="summary1-2"/>
      <sheetName val="summary1-3"/>
      <sheetName val="ต้นฉบับ"/>
      <sheetName val="ปกคงเหลือ"/>
      <sheetName val="ปก แก้ไข"/>
      <sheetName val="สรุปงานแก้ไข"/>
      <sheetName val="EE Now"/>
      <sheetName val="EE"/>
      <sheetName val="HVAC"/>
      <sheetName val="Sheet3"/>
      <sheetName val="Total(blank)"/>
      <sheetName val="Sheet2"/>
      <sheetName val="ปก แก้ไ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7">
          <cell r="H177">
            <v>0</v>
          </cell>
        </row>
        <row r="181">
          <cell r="T181">
            <v>0.36965234395054297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update"/>
      <sheetName val="ประมาณการรวม"/>
      <sheetName val="Analysis "/>
      <sheetName val="1Sum "/>
      <sheetName val="อาคารTYP A "/>
      <sheetName val="อาคาร TYPE B"/>
      <sheetName val="สุขาภิบาล"/>
      <sheetName val="ไฟฟ้า"/>
      <sheetName val="1Sum (sub)p"/>
      <sheetName val="อาคารTYP A  (sub)p"/>
      <sheetName val="อาคาร TYPE B (sub)"/>
      <sheetName val="OH  (sub)p"/>
      <sheetName val="1SumBlank Formp"/>
      <sheetName val="อาคารTYP A  Blank Formp"/>
      <sheetName val="อาคาร TYPE B Blank 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-บัวหลวง วิลเลจ"/>
      <sheetName val="I-slab"/>
      <sheetName val="OH"/>
      <sheetName val="analysis"/>
      <sheetName val="cover"/>
      <sheetName val="sum"/>
      <sheetName val="structure"/>
      <sheetName val="architech"/>
      <sheetName val="sanitary"/>
      <sheetName val="electric"/>
      <sheetName val="air"/>
      <sheetName val="furniture"/>
      <sheetName val="land"/>
      <sheetName val="lan scape"/>
      <sheetName val="F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ปร.4 (สถาปัตย์)10ล้าน"/>
      <sheetName val="สรุปราคารวม"/>
      <sheetName val="ปร.4 1.6 ครุภัณฑ์งานระบบไฟฟ้า"/>
      <sheetName val="ปร.4 1.5 หมวดงานระบบไฟฟ้า"/>
      <sheetName val="ปร.4 1.1 หมวดงานเตรียมสถานที่"/>
      <sheetName val="สรุปราคารวม (ทั้งโครงการ)"/>
      <sheetName val="F_อาคาร"/>
      <sheetName val="รายงานความเข้ากันได้"/>
      <sheetName val="หมวดงานระบบไฟฟ้า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 ปร.6"/>
      <sheetName val=" ปร.5"/>
      <sheetName val="Summary cost"/>
      <sheetName val="1.1ST"/>
      <sheetName val="1.2AR"/>
      <sheetName val="1.3EE"/>
      <sheetName val="Sheet1"/>
    </sheetNames>
    <sheetDataSet>
      <sheetData sheetId="0"/>
      <sheetData sheetId="1"/>
      <sheetData sheetId="2"/>
      <sheetData sheetId="3"/>
      <sheetData sheetId="4">
        <row r="4">
          <cell r="A4" t="str">
            <v>ชื่อโครงการ/งานก่อสร้าง โครงการปรับปรุงอาคาร SC.06 ในส่วนสาขาวิชาสถิติ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ข้อมูลดิบ"/>
      <sheetName val="ปก"/>
      <sheetName val="ปก (2)"/>
      <sheetName val="f อาคาร"/>
      <sheetName val=" ปร.6"/>
      <sheetName val=" ปร.5"/>
      <sheetName val="Summary cost"/>
      <sheetName val="งานโครงสร้าง"/>
      <sheetName val="งานสถาปัตยกรรม"/>
      <sheetName val="งานไฟฟ้า"/>
      <sheetName val=" งานสุขาภิบาล"/>
      <sheetName val="ครุภัณฑ์"/>
      <sheetName val="Sheet1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ชื่อโครงการ/งานก่อสร้าง โครงการห้องปฏิบัติการแบตเตอรี่และพลังงานยุคใหม่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คาต่อหน่วย"/>
      <sheetName val="ปก"/>
      <sheetName val="ปก (2)"/>
      <sheetName val="ส่วนที่ 1 งานอาคาร"/>
      <sheetName val="ส่วนที่ 2 งานโยธา"/>
      <sheetName val="ส่วนที่ 3 งานครุภัณฑ์ลอยตัว"/>
      <sheetName val="สรุปแต่ละรายการ"/>
      <sheetName val="สรุปราคารวม"/>
    </sheetNames>
    <sheetDataSet>
      <sheetData sheetId="0">
        <row r="16">
          <cell r="F16">
            <v>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3"/>
  <sheetViews>
    <sheetView topLeftCell="A109" workbookViewId="0">
      <selection activeCell="B18" sqref="B18"/>
    </sheetView>
  </sheetViews>
  <sheetFormatPr defaultColWidth="9.140625" defaultRowHeight="20.25"/>
  <cols>
    <col min="1" max="1" width="6" style="2" customWidth="1"/>
    <col min="2" max="2" width="48.85546875" style="2" customWidth="1"/>
    <col min="3" max="3" width="7.85546875" style="2" customWidth="1"/>
    <col min="4" max="4" width="8.140625" style="2" customWidth="1"/>
    <col min="5" max="5" width="11.85546875" style="2" customWidth="1"/>
    <col min="6" max="6" width="12.5703125" style="2" customWidth="1"/>
    <col min="7" max="7" width="12.42578125" style="2" customWidth="1"/>
    <col min="8" max="8" width="10.42578125" style="2" customWidth="1"/>
    <col min="9" max="16384" width="9.140625" style="2"/>
  </cols>
  <sheetData>
    <row r="1" spans="1:6" ht="26.25">
      <c r="A1" s="357" t="s">
        <v>0</v>
      </c>
      <c r="B1" s="357"/>
      <c r="C1" s="357"/>
      <c r="D1" s="357"/>
      <c r="E1" s="357"/>
      <c r="F1" s="357"/>
    </row>
    <row r="3" spans="1:6" ht="21">
      <c r="A3" s="3"/>
      <c r="B3" s="4"/>
      <c r="C3" s="4"/>
      <c r="D3" s="4"/>
      <c r="E3" s="5" t="s">
        <v>1</v>
      </c>
      <c r="F3" s="6" t="s">
        <v>2</v>
      </c>
    </row>
    <row r="4" spans="1:6" ht="21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8" t="s">
        <v>7</v>
      </c>
    </row>
    <row r="5" spans="1:6" ht="21">
      <c r="A5" s="9"/>
      <c r="B5" s="10"/>
      <c r="C5" s="10" t="s">
        <v>8</v>
      </c>
      <c r="D5" s="10"/>
      <c r="E5" s="11" t="s">
        <v>9</v>
      </c>
      <c r="F5" s="11" t="s">
        <v>9</v>
      </c>
    </row>
    <row r="6" spans="1:6" ht="21">
      <c r="A6" s="12">
        <v>1</v>
      </c>
      <c r="B6" s="13" t="s">
        <v>10</v>
      </c>
      <c r="C6" s="14"/>
      <c r="D6" s="15"/>
      <c r="E6" s="16"/>
      <c r="F6" s="16"/>
    </row>
    <row r="7" spans="1:6">
      <c r="A7" s="17"/>
      <c r="B7" s="18" t="s">
        <v>11</v>
      </c>
      <c r="C7" s="19">
        <v>1</v>
      </c>
      <c r="D7" s="17" t="s">
        <v>12</v>
      </c>
      <c r="E7" s="20">
        <v>0</v>
      </c>
      <c r="F7" s="20">
        <v>2</v>
      </c>
    </row>
    <row r="8" spans="1:6">
      <c r="A8" s="17"/>
      <c r="B8" s="18" t="s">
        <v>13</v>
      </c>
      <c r="C8" s="19">
        <v>1</v>
      </c>
      <c r="D8" s="17" t="s">
        <v>12</v>
      </c>
      <c r="E8" s="20">
        <v>0</v>
      </c>
      <c r="F8" s="20">
        <v>5</v>
      </c>
    </row>
    <row r="9" spans="1:6">
      <c r="A9" s="17"/>
      <c r="B9" s="18" t="s">
        <v>14</v>
      </c>
      <c r="C9" s="19">
        <v>1</v>
      </c>
      <c r="D9" s="21" t="s">
        <v>15</v>
      </c>
      <c r="E9" s="20">
        <v>0</v>
      </c>
      <c r="F9" s="20">
        <v>52</v>
      </c>
    </row>
    <row r="10" spans="1:6" s="58" customFormat="1">
      <c r="A10" s="59"/>
      <c r="B10" s="65" t="s">
        <v>16</v>
      </c>
      <c r="C10" s="66">
        <v>1</v>
      </c>
      <c r="D10" s="62" t="s">
        <v>15</v>
      </c>
      <c r="E10" s="63">
        <v>0</v>
      </c>
      <c r="F10" s="63">
        <v>99</v>
      </c>
    </row>
    <row r="11" spans="1:6">
      <c r="A11" s="17"/>
      <c r="B11" s="18" t="s">
        <v>17</v>
      </c>
      <c r="C11" s="19">
        <v>1</v>
      </c>
      <c r="D11" s="21" t="s">
        <v>15</v>
      </c>
      <c r="E11" s="20">
        <f>150*1.3</f>
        <v>195</v>
      </c>
      <c r="F11" s="20">
        <v>39</v>
      </c>
    </row>
    <row r="12" spans="1:6">
      <c r="A12" s="17"/>
      <c r="B12" s="18" t="s">
        <v>18</v>
      </c>
      <c r="C12" s="19">
        <v>1</v>
      </c>
      <c r="D12" s="21" t="s">
        <v>15</v>
      </c>
      <c r="E12" s="20">
        <f>260*1.3</f>
        <v>338</v>
      </c>
      <c r="F12" s="20">
        <v>39</v>
      </c>
    </row>
    <row r="13" spans="1:6">
      <c r="A13" s="17"/>
      <c r="B13" s="18" t="s">
        <v>19</v>
      </c>
      <c r="C13" s="19">
        <v>1</v>
      </c>
      <c r="D13" s="21" t="s">
        <v>15</v>
      </c>
      <c r="E13" s="20">
        <f>450*1.1</f>
        <v>495.00000000000006</v>
      </c>
      <c r="F13" s="20">
        <v>39</v>
      </c>
    </row>
    <row r="14" spans="1:6">
      <c r="A14" s="17"/>
      <c r="B14" s="22" t="s">
        <v>20</v>
      </c>
      <c r="C14" s="23" t="s">
        <v>21</v>
      </c>
      <c r="D14" s="21" t="s">
        <v>15</v>
      </c>
      <c r="E14" s="20">
        <f>287*1.3</f>
        <v>373.1</v>
      </c>
      <c r="F14" s="20">
        <v>99</v>
      </c>
    </row>
    <row r="15" spans="1:6">
      <c r="A15" s="17"/>
      <c r="B15" s="22" t="s">
        <v>22</v>
      </c>
      <c r="C15" s="23" t="s">
        <v>21</v>
      </c>
      <c r="D15" s="21" t="s">
        <v>15</v>
      </c>
      <c r="E15" s="20">
        <f>287*1.3</f>
        <v>373.1</v>
      </c>
      <c r="F15" s="20">
        <v>91</v>
      </c>
    </row>
    <row r="16" spans="1:6">
      <c r="A16" s="17"/>
      <c r="B16" s="22" t="s">
        <v>23</v>
      </c>
      <c r="C16" s="23" t="s">
        <v>21</v>
      </c>
      <c r="D16" s="21" t="s">
        <v>15</v>
      </c>
      <c r="E16" s="20"/>
      <c r="F16" s="20">
        <v>195</v>
      </c>
    </row>
    <row r="17" spans="1:6">
      <c r="A17" s="17">
        <v>2</v>
      </c>
      <c r="B17" s="22" t="s">
        <v>24</v>
      </c>
      <c r="C17" s="23"/>
      <c r="D17" s="21"/>
      <c r="E17" s="20"/>
      <c r="F17" s="20"/>
    </row>
    <row r="18" spans="1:6">
      <c r="A18" s="17"/>
      <c r="B18" s="22" t="s">
        <v>25</v>
      </c>
      <c r="C18" s="23" t="s">
        <v>21</v>
      </c>
      <c r="D18" s="21" t="s">
        <v>12</v>
      </c>
      <c r="E18" s="20">
        <v>240</v>
      </c>
      <c r="F18" s="20">
        <v>154</v>
      </c>
    </row>
    <row r="19" spans="1:6">
      <c r="A19" s="17"/>
      <c r="B19" s="22" t="s">
        <v>26</v>
      </c>
      <c r="C19" s="23" t="s">
        <v>21</v>
      </c>
      <c r="D19" s="21" t="s">
        <v>12</v>
      </c>
      <c r="E19" s="20">
        <v>240</v>
      </c>
      <c r="F19" s="20">
        <v>133</v>
      </c>
    </row>
    <row r="20" spans="1:6">
      <c r="A20" s="17"/>
      <c r="B20" s="22" t="s">
        <v>27</v>
      </c>
      <c r="C20" s="23" t="s">
        <v>21</v>
      </c>
      <c r="D20" s="21" t="s">
        <v>28</v>
      </c>
      <c r="E20" s="20">
        <v>720</v>
      </c>
      <c r="F20" s="20">
        <v>35</v>
      </c>
    </row>
    <row r="21" spans="1:6">
      <c r="A21" s="17">
        <v>3</v>
      </c>
      <c r="B21" s="22" t="s">
        <v>29</v>
      </c>
      <c r="C21" s="23"/>
      <c r="D21" s="21"/>
      <c r="E21" s="20"/>
      <c r="F21" s="20"/>
    </row>
    <row r="22" spans="1:6">
      <c r="A22" s="17"/>
      <c r="B22" s="22" t="s">
        <v>30</v>
      </c>
      <c r="C22" s="23" t="s">
        <v>21</v>
      </c>
      <c r="D22" s="21" t="s">
        <v>15</v>
      </c>
      <c r="E22" s="20">
        <v>2045</v>
      </c>
      <c r="F22" s="20">
        <v>398</v>
      </c>
    </row>
    <row r="23" spans="1:6">
      <c r="A23" s="17"/>
      <c r="B23" s="22" t="s">
        <v>31</v>
      </c>
      <c r="C23" s="23" t="s">
        <v>21</v>
      </c>
      <c r="D23" s="21" t="s">
        <v>15</v>
      </c>
      <c r="E23" s="20">
        <v>2245</v>
      </c>
      <c r="F23" s="20">
        <v>485</v>
      </c>
    </row>
    <row r="24" spans="1:6">
      <c r="A24" s="17"/>
      <c r="B24" s="22" t="s">
        <v>32</v>
      </c>
      <c r="C24" s="23" t="s">
        <v>21</v>
      </c>
      <c r="D24" s="21" t="s">
        <v>33</v>
      </c>
      <c r="E24" s="20">
        <f>(0.2*0.2+0.4*0.2)*2500</f>
        <v>300.00000000000006</v>
      </c>
      <c r="F24" s="20">
        <v>60</v>
      </c>
    </row>
    <row r="25" spans="1:6">
      <c r="A25" s="17"/>
      <c r="B25" s="22" t="s">
        <v>34</v>
      </c>
      <c r="C25" s="23" t="s">
        <v>35</v>
      </c>
      <c r="D25" s="21" t="s">
        <v>33</v>
      </c>
      <c r="E25" s="20">
        <f>(0.2*0.35)*2800</f>
        <v>195.99999999999997</v>
      </c>
      <c r="F25" s="20">
        <v>39</v>
      </c>
    </row>
    <row r="26" spans="1:6">
      <c r="A26" s="17"/>
      <c r="B26" s="22" t="s">
        <v>36</v>
      </c>
      <c r="C26" s="23" t="s">
        <v>21</v>
      </c>
      <c r="D26" s="21" t="s">
        <v>37</v>
      </c>
      <c r="E26" s="24">
        <v>6.25</v>
      </c>
      <c r="F26" s="20">
        <v>0</v>
      </c>
    </row>
    <row r="27" spans="1:6">
      <c r="A27" s="17"/>
      <c r="B27" s="22" t="s">
        <v>38</v>
      </c>
      <c r="C27" s="23"/>
      <c r="D27" s="21"/>
      <c r="E27" s="24"/>
      <c r="F27" s="20"/>
    </row>
    <row r="28" spans="1:6">
      <c r="A28" s="17"/>
      <c r="B28" s="22" t="s">
        <v>39</v>
      </c>
      <c r="C28" s="23" t="s">
        <v>21</v>
      </c>
      <c r="D28" s="21" t="s">
        <v>12</v>
      </c>
      <c r="E28" s="24">
        <v>215</v>
      </c>
      <c r="F28" s="20">
        <v>25</v>
      </c>
    </row>
    <row r="29" spans="1:6">
      <c r="A29" s="17"/>
      <c r="B29" s="22" t="s">
        <v>40</v>
      </c>
      <c r="C29" s="23" t="s">
        <v>21</v>
      </c>
      <c r="D29" s="21" t="s">
        <v>12</v>
      </c>
      <c r="E29" s="24">
        <v>225</v>
      </c>
      <c r="F29" s="20">
        <v>25</v>
      </c>
    </row>
    <row r="30" spans="1:6">
      <c r="A30" s="17"/>
      <c r="B30" s="22" t="s">
        <v>41</v>
      </c>
      <c r="C30" s="23" t="s">
        <v>21</v>
      </c>
      <c r="D30" s="21" t="s">
        <v>12</v>
      </c>
      <c r="E30" s="24">
        <v>240</v>
      </c>
      <c r="F30" s="20">
        <v>25</v>
      </c>
    </row>
    <row r="31" spans="1:6">
      <c r="A31" s="17"/>
      <c r="B31" s="22" t="s">
        <v>42</v>
      </c>
      <c r="C31" s="23" t="s">
        <v>21</v>
      </c>
      <c r="D31" s="21" t="s">
        <v>12</v>
      </c>
      <c r="E31" s="24">
        <v>250</v>
      </c>
      <c r="F31" s="20">
        <v>25</v>
      </c>
    </row>
    <row r="32" spans="1:6">
      <c r="A32" s="17"/>
      <c r="B32" s="22" t="s">
        <v>43</v>
      </c>
      <c r="C32" s="23" t="s">
        <v>21</v>
      </c>
      <c r="D32" s="21" t="s">
        <v>12</v>
      </c>
      <c r="E32" s="24">
        <v>260</v>
      </c>
      <c r="F32" s="20">
        <v>35</v>
      </c>
    </row>
    <row r="33" spans="1:6">
      <c r="A33" s="17"/>
      <c r="B33" s="22" t="s">
        <v>44</v>
      </c>
      <c r="C33" s="23" t="s">
        <v>21</v>
      </c>
      <c r="D33" s="21" t="s">
        <v>12</v>
      </c>
      <c r="E33" s="24">
        <v>295</v>
      </c>
      <c r="F33" s="20">
        <v>50</v>
      </c>
    </row>
    <row r="34" spans="1:6">
      <c r="A34" s="17"/>
      <c r="B34" s="22" t="s">
        <v>45</v>
      </c>
      <c r="C34" s="23" t="s">
        <v>21</v>
      </c>
      <c r="D34" s="21" t="s">
        <v>12</v>
      </c>
      <c r="E34" s="24">
        <v>325</v>
      </c>
      <c r="F34" s="20">
        <v>60</v>
      </c>
    </row>
    <row r="35" spans="1:6">
      <c r="A35" s="17"/>
      <c r="B35" s="22" t="s">
        <v>46</v>
      </c>
      <c r="C35" s="23" t="s">
        <v>21</v>
      </c>
      <c r="D35" s="21" t="s">
        <v>12</v>
      </c>
      <c r="E35" s="24">
        <v>135</v>
      </c>
      <c r="F35" s="20"/>
    </row>
    <row r="36" spans="1:6">
      <c r="A36" s="17">
        <v>4</v>
      </c>
      <c r="B36" s="22" t="s">
        <v>47</v>
      </c>
      <c r="C36" s="23"/>
      <c r="D36" s="21"/>
      <c r="E36" s="20"/>
      <c r="F36" s="20"/>
    </row>
    <row r="37" spans="1:6">
      <c r="A37" s="17"/>
      <c r="B37" s="22" t="s">
        <v>48</v>
      </c>
      <c r="C37" s="23" t="s">
        <v>21</v>
      </c>
      <c r="D37" s="21" t="s">
        <v>49</v>
      </c>
      <c r="E37" s="20">
        <v>24100</v>
      </c>
      <c r="F37" s="20">
        <v>0</v>
      </c>
    </row>
    <row r="38" spans="1:6">
      <c r="A38" s="17"/>
      <c r="B38" s="22" t="s">
        <v>50</v>
      </c>
      <c r="C38" s="23" t="s">
        <v>21</v>
      </c>
      <c r="D38" s="21" t="s">
        <v>49</v>
      </c>
      <c r="E38" s="20">
        <v>24100</v>
      </c>
      <c r="F38" s="20">
        <v>0</v>
      </c>
    </row>
    <row r="39" spans="1:6">
      <c r="A39" s="17"/>
      <c r="B39" s="22" t="s">
        <v>51</v>
      </c>
      <c r="C39" s="23" t="s">
        <v>21</v>
      </c>
      <c r="D39" s="21" t="s">
        <v>49</v>
      </c>
      <c r="E39" s="20">
        <v>24100</v>
      </c>
      <c r="F39" s="20">
        <v>0</v>
      </c>
    </row>
    <row r="40" spans="1:6">
      <c r="A40" s="17"/>
      <c r="B40" s="22" t="s">
        <v>52</v>
      </c>
      <c r="C40" s="23" t="s">
        <v>21</v>
      </c>
      <c r="D40" s="21" t="s">
        <v>49</v>
      </c>
      <c r="E40" s="20">
        <v>24100</v>
      </c>
      <c r="F40" s="20">
        <v>0</v>
      </c>
    </row>
    <row r="41" spans="1:6">
      <c r="A41" s="17"/>
      <c r="B41" s="22" t="s">
        <v>53</v>
      </c>
      <c r="C41" s="23" t="s">
        <v>21</v>
      </c>
      <c r="D41" s="21" t="s">
        <v>49</v>
      </c>
      <c r="E41" s="20">
        <v>24100</v>
      </c>
      <c r="F41" s="20">
        <v>0</v>
      </c>
    </row>
    <row r="42" spans="1:6">
      <c r="A42" s="17"/>
      <c r="B42" s="22" t="s">
        <v>54</v>
      </c>
      <c r="C42" s="23" t="s">
        <v>21</v>
      </c>
      <c r="D42" s="21" t="s">
        <v>55</v>
      </c>
      <c r="E42" s="20">
        <v>40</v>
      </c>
      <c r="F42" s="20">
        <v>0</v>
      </c>
    </row>
    <row r="43" spans="1:6">
      <c r="A43" s="17"/>
      <c r="B43" s="22" t="s">
        <v>56</v>
      </c>
      <c r="C43" s="23" t="s">
        <v>21</v>
      </c>
      <c r="D43" s="21" t="s">
        <v>49</v>
      </c>
      <c r="E43" s="20">
        <v>0</v>
      </c>
      <c r="F43" s="20">
        <v>3400</v>
      </c>
    </row>
    <row r="44" spans="1:6">
      <c r="A44" s="17">
        <v>5</v>
      </c>
      <c r="B44" s="22" t="s">
        <v>57</v>
      </c>
      <c r="C44" s="23"/>
      <c r="D44" s="21"/>
      <c r="E44" s="20"/>
      <c r="F44" s="20"/>
    </row>
    <row r="45" spans="1:6">
      <c r="A45" s="17"/>
      <c r="B45" s="22" t="s">
        <v>58</v>
      </c>
      <c r="C45" s="23" t="s">
        <v>21</v>
      </c>
      <c r="D45" s="21" t="s">
        <v>59</v>
      </c>
      <c r="E45" s="20">
        <v>1026</v>
      </c>
      <c r="F45" s="20">
        <v>0</v>
      </c>
    </row>
    <row r="46" spans="1:6">
      <c r="A46" s="17"/>
      <c r="B46" s="22" t="s">
        <v>60</v>
      </c>
      <c r="C46" s="23" t="s">
        <v>21</v>
      </c>
      <c r="D46" s="21" t="s">
        <v>59</v>
      </c>
      <c r="E46" s="20">
        <v>740</v>
      </c>
      <c r="F46" s="20">
        <v>0</v>
      </c>
    </row>
    <row r="47" spans="1:6">
      <c r="A47" s="17"/>
      <c r="B47" s="22" t="s">
        <v>61</v>
      </c>
      <c r="C47" s="23" t="s">
        <v>21</v>
      </c>
      <c r="D47" s="21" t="s">
        <v>59</v>
      </c>
      <c r="E47" s="20">
        <v>585</v>
      </c>
      <c r="F47" s="20">
        <v>0</v>
      </c>
    </row>
    <row r="48" spans="1:6">
      <c r="A48" s="17"/>
      <c r="B48" s="22" t="s">
        <v>62</v>
      </c>
      <c r="C48" s="23" t="s">
        <v>21</v>
      </c>
      <c r="D48" s="21" t="s">
        <v>59</v>
      </c>
      <c r="E48" s="20">
        <v>456</v>
      </c>
      <c r="F48" s="20">
        <v>0</v>
      </c>
    </row>
    <row r="49" spans="1:6">
      <c r="A49" s="17"/>
      <c r="B49" s="22" t="s">
        <v>63</v>
      </c>
      <c r="C49" s="23" t="s">
        <v>21</v>
      </c>
      <c r="D49" s="21" t="s">
        <v>59</v>
      </c>
      <c r="E49" s="20">
        <v>295</v>
      </c>
      <c r="F49" s="20">
        <v>0</v>
      </c>
    </row>
    <row r="50" spans="1:6">
      <c r="A50" s="17"/>
      <c r="B50" s="22" t="s">
        <v>64</v>
      </c>
      <c r="C50" s="23" t="s">
        <v>21</v>
      </c>
      <c r="D50" s="21" t="s">
        <v>59</v>
      </c>
      <c r="E50" s="20">
        <v>210</v>
      </c>
      <c r="F50" s="20">
        <v>0</v>
      </c>
    </row>
    <row r="51" spans="1:6">
      <c r="A51" s="17"/>
      <c r="B51" s="22" t="s">
        <v>65</v>
      </c>
      <c r="C51" s="23" t="s">
        <v>21</v>
      </c>
      <c r="D51" s="21" t="s">
        <v>59</v>
      </c>
      <c r="E51" s="20">
        <v>654</v>
      </c>
      <c r="F51" s="20">
        <v>0</v>
      </c>
    </row>
    <row r="52" spans="1:6">
      <c r="A52" s="17"/>
      <c r="B52" s="22" t="s">
        <v>66</v>
      </c>
      <c r="C52" s="23" t="s">
        <v>21</v>
      </c>
      <c r="D52" s="21" t="s">
        <v>59</v>
      </c>
      <c r="E52" s="20">
        <v>841</v>
      </c>
      <c r="F52" s="20">
        <v>0</v>
      </c>
    </row>
    <row r="53" spans="1:6">
      <c r="A53" s="17"/>
      <c r="B53" s="22" t="s">
        <v>67</v>
      </c>
      <c r="C53" s="23" t="s">
        <v>21</v>
      </c>
      <c r="D53" s="21" t="s">
        <v>59</v>
      </c>
      <c r="E53" s="20">
        <v>1015</v>
      </c>
      <c r="F53" s="20">
        <v>0</v>
      </c>
    </row>
    <row r="54" spans="1:6">
      <c r="A54" s="17"/>
      <c r="B54" s="22" t="s">
        <v>68</v>
      </c>
      <c r="C54" s="23" t="s">
        <v>21</v>
      </c>
      <c r="D54" s="21" t="s">
        <v>59</v>
      </c>
      <c r="E54" s="20">
        <v>1150</v>
      </c>
      <c r="F54" s="20">
        <v>0</v>
      </c>
    </row>
    <row r="55" spans="1:6">
      <c r="A55" s="17"/>
      <c r="B55" s="22" t="s">
        <v>69</v>
      </c>
      <c r="C55" s="23" t="s">
        <v>21</v>
      </c>
      <c r="D55" s="21" t="s">
        <v>59</v>
      </c>
      <c r="E55" s="20">
        <v>165</v>
      </c>
      <c r="F55" s="20">
        <v>0</v>
      </c>
    </row>
    <row r="56" spans="1:6">
      <c r="A56" s="17"/>
      <c r="B56" s="22" t="s">
        <v>70</v>
      </c>
      <c r="C56" s="23" t="s">
        <v>21</v>
      </c>
      <c r="D56" s="21" t="s">
        <v>59</v>
      </c>
      <c r="E56" s="20">
        <v>130</v>
      </c>
      <c r="F56" s="20">
        <v>0</v>
      </c>
    </row>
    <row r="57" spans="1:6">
      <c r="A57" s="17"/>
      <c r="B57" s="22" t="s">
        <v>71</v>
      </c>
      <c r="C57" s="23" t="s">
        <v>21</v>
      </c>
      <c r="D57" s="21" t="s">
        <v>59</v>
      </c>
      <c r="E57" s="20">
        <v>320</v>
      </c>
      <c r="F57" s="20">
        <v>0</v>
      </c>
    </row>
    <row r="58" spans="1:6">
      <c r="A58" s="17"/>
      <c r="B58" s="22" t="s">
        <v>72</v>
      </c>
      <c r="C58" s="23" t="s">
        <v>21</v>
      </c>
      <c r="D58" s="21" t="s">
        <v>59</v>
      </c>
      <c r="E58" s="20">
        <v>840</v>
      </c>
      <c r="F58" s="20">
        <v>0</v>
      </c>
    </row>
    <row r="59" spans="1:6">
      <c r="A59" s="17"/>
      <c r="B59" s="22" t="s">
        <v>73</v>
      </c>
      <c r="C59" s="23" t="s">
        <v>21</v>
      </c>
      <c r="D59" s="21" t="s">
        <v>59</v>
      </c>
      <c r="E59" s="20">
        <v>950</v>
      </c>
      <c r="F59" s="20">
        <v>0</v>
      </c>
    </row>
    <row r="60" spans="1:6">
      <c r="A60" s="17"/>
      <c r="B60" s="22" t="s">
        <v>74</v>
      </c>
      <c r="C60" s="23" t="s">
        <v>21</v>
      </c>
      <c r="D60" s="21" t="s">
        <v>12</v>
      </c>
      <c r="E60" s="20">
        <v>45</v>
      </c>
      <c r="F60" s="20">
        <v>38</v>
      </c>
    </row>
    <row r="61" spans="1:6">
      <c r="A61" s="17"/>
      <c r="B61" s="22" t="s">
        <v>75</v>
      </c>
      <c r="C61" s="23" t="s">
        <v>21</v>
      </c>
      <c r="D61" s="21" t="s">
        <v>55</v>
      </c>
      <c r="E61" s="20">
        <v>0</v>
      </c>
      <c r="F61" s="29">
        <v>8.5</v>
      </c>
    </row>
    <row r="62" spans="1:6">
      <c r="A62" s="17"/>
      <c r="B62" s="22" t="s">
        <v>76</v>
      </c>
      <c r="C62" s="23" t="s">
        <v>21</v>
      </c>
      <c r="D62" s="21" t="s">
        <v>55</v>
      </c>
      <c r="E62" s="20">
        <v>0</v>
      </c>
      <c r="F62" s="20">
        <v>10</v>
      </c>
    </row>
    <row r="63" spans="1:6">
      <c r="A63" s="17"/>
      <c r="B63" s="22" t="s">
        <v>23</v>
      </c>
      <c r="C63" s="23" t="s">
        <v>21</v>
      </c>
      <c r="D63" s="21" t="s">
        <v>49</v>
      </c>
      <c r="E63" s="20">
        <v>0</v>
      </c>
      <c r="F63" s="20">
        <v>140</v>
      </c>
    </row>
    <row r="64" spans="1:6">
      <c r="A64" s="17">
        <v>6</v>
      </c>
      <c r="B64" s="22" t="s">
        <v>77</v>
      </c>
      <c r="C64" s="23"/>
      <c r="D64" s="21"/>
      <c r="E64" s="20"/>
      <c r="F64" s="20"/>
    </row>
    <row r="65" spans="1:6">
      <c r="A65" s="17"/>
      <c r="B65" s="22" t="s">
        <v>78</v>
      </c>
      <c r="C65" s="23" t="s">
        <v>21</v>
      </c>
      <c r="D65" s="21" t="s">
        <v>12</v>
      </c>
      <c r="E65" s="20">
        <v>45</v>
      </c>
      <c r="F65" s="20">
        <v>6</v>
      </c>
    </row>
    <row r="66" spans="1:6">
      <c r="A66" s="17"/>
      <c r="B66" s="22" t="s">
        <v>79</v>
      </c>
      <c r="C66" s="23" t="s">
        <v>21</v>
      </c>
      <c r="D66" s="21" t="s">
        <v>80</v>
      </c>
      <c r="E66" s="20">
        <v>12</v>
      </c>
      <c r="F66" s="20">
        <v>0</v>
      </c>
    </row>
    <row r="67" spans="1:6">
      <c r="A67" s="17"/>
      <c r="B67" s="22" t="s">
        <v>81</v>
      </c>
      <c r="C67" s="23" t="s">
        <v>21</v>
      </c>
      <c r="D67" s="21" t="s">
        <v>12</v>
      </c>
      <c r="E67" s="20">
        <v>320</v>
      </c>
      <c r="F67" s="20">
        <v>70</v>
      </c>
    </row>
    <row r="68" spans="1:6">
      <c r="A68" s="17"/>
      <c r="B68" s="22" t="s">
        <v>82</v>
      </c>
      <c r="C68" s="23" t="s">
        <v>21</v>
      </c>
      <c r="D68" s="21" t="s">
        <v>12</v>
      </c>
      <c r="E68" s="20">
        <v>420</v>
      </c>
      <c r="F68" s="20">
        <v>45</v>
      </c>
    </row>
    <row r="69" spans="1:6">
      <c r="A69" s="17"/>
      <c r="B69" s="22" t="s">
        <v>83</v>
      </c>
      <c r="C69" s="23" t="s">
        <v>21</v>
      </c>
      <c r="D69" s="21" t="s">
        <v>12</v>
      </c>
      <c r="E69" s="20">
        <v>0</v>
      </c>
      <c r="F69" s="20">
        <v>135</v>
      </c>
    </row>
    <row r="70" spans="1:6">
      <c r="A70" s="17"/>
      <c r="B70" s="22" t="s">
        <v>84</v>
      </c>
      <c r="C70" s="23" t="s">
        <v>21</v>
      </c>
      <c r="D70" s="21" t="s">
        <v>33</v>
      </c>
      <c r="E70" s="20">
        <v>160</v>
      </c>
      <c r="F70" s="20">
        <v>35</v>
      </c>
    </row>
    <row r="71" spans="1:6">
      <c r="A71" s="17"/>
      <c r="B71" s="22" t="s">
        <v>85</v>
      </c>
      <c r="C71" s="23" t="s">
        <v>21</v>
      </c>
      <c r="D71" s="21" t="s">
        <v>33</v>
      </c>
      <c r="E71" s="20">
        <v>260</v>
      </c>
      <c r="F71" s="20">
        <v>60</v>
      </c>
    </row>
    <row r="72" spans="1:6">
      <c r="A72" s="17">
        <v>7</v>
      </c>
      <c r="B72" s="22" t="s">
        <v>86</v>
      </c>
      <c r="C72" s="23"/>
      <c r="D72" s="21"/>
      <c r="E72" s="20"/>
      <c r="F72" s="20"/>
    </row>
    <row r="73" spans="1:6">
      <c r="A73" s="17"/>
      <c r="B73" s="22" t="s">
        <v>87</v>
      </c>
      <c r="C73" s="23" t="s">
        <v>21</v>
      </c>
      <c r="D73" s="21" t="s">
        <v>12</v>
      </c>
      <c r="E73" s="20">
        <v>186</v>
      </c>
      <c r="F73" s="20">
        <v>153</v>
      </c>
    </row>
    <row r="74" spans="1:6">
      <c r="A74" s="17"/>
      <c r="B74" s="22" t="s">
        <v>88</v>
      </c>
      <c r="C74" s="23" t="s">
        <v>21</v>
      </c>
      <c r="D74" s="21" t="s">
        <v>12</v>
      </c>
      <c r="E74" s="20">
        <v>195</v>
      </c>
      <c r="F74" s="20">
        <v>198</v>
      </c>
    </row>
    <row r="75" spans="1:6">
      <c r="A75" s="17"/>
      <c r="B75" s="22" t="s">
        <v>89</v>
      </c>
      <c r="C75" s="23" t="s">
        <v>21</v>
      </c>
      <c r="D75" s="21" t="s">
        <v>12</v>
      </c>
      <c r="E75" s="20">
        <v>250</v>
      </c>
      <c r="F75" s="20">
        <v>125</v>
      </c>
    </row>
    <row r="76" spans="1:6">
      <c r="A76" s="17"/>
      <c r="B76" s="22" t="s">
        <v>90</v>
      </c>
      <c r="C76" s="23" t="s">
        <v>21</v>
      </c>
      <c r="D76" s="21" t="s">
        <v>12</v>
      </c>
      <c r="E76" s="20">
        <f>71+409</f>
        <v>480</v>
      </c>
      <c r="F76" s="20">
        <v>170</v>
      </c>
    </row>
    <row r="77" spans="1:6">
      <c r="A77" s="17"/>
      <c r="B77" s="22" t="s">
        <v>91</v>
      </c>
      <c r="C77" s="23" t="s">
        <v>21</v>
      </c>
      <c r="D77" s="21" t="s">
        <v>12</v>
      </c>
      <c r="E77" s="20">
        <v>45</v>
      </c>
      <c r="F77" s="20">
        <v>25</v>
      </c>
    </row>
    <row r="78" spans="1:6">
      <c r="A78" s="17"/>
      <c r="B78" s="22" t="s">
        <v>92</v>
      </c>
      <c r="C78" s="23" t="s">
        <v>21</v>
      </c>
      <c r="D78" s="21" t="s">
        <v>12</v>
      </c>
      <c r="E78" s="20">
        <v>48</v>
      </c>
      <c r="F78" s="20">
        <v>38</v>
      </c>
    </row>
    <row r="79" spans="1:6">
      <c r="A79" s="17"/>
      <c r="B79" s="22" t="s">
        <v>93</v>
      </c>
      <c r="C79" s="23" t="s">
        <v>21</v>
      </c>
      <c r="D79" s="21" t="s">
        <v>12</v>
      </c>
      <c r="E79" s="20">
        <v>88</v>
      </c>
      <c r="F79" s="20">
        <v>71</v>
      </c>
    </row>
    <row r="80" spans="1:6">
      <c r="A80" s="17"/>
      <c r="B80" s="22" t="s">
        <v>94</v>
      </c>
      <c r="C80" s="23" t="s">
        <v>21</v>
      </c>
      <c r="D80" s="21" t="s">
        <v>12</v>
      </c>
      <c r="E80" s="20">
        <v>220</v>
      </c>
      <c r="F80" s="20">
        <v>90</v>
      </c>
    </row>
    <row r="81" spans="1:6">
      <c r="A81" s="17"/>
      <c r="B81" s="22" t="s">
        <v>95</v>
      </c>
      <c r="C81" s="23" t="s">
        <v>21</v>
      </c>
      <c r="D81" s="21" t="s">
        <v>15</v>
      </c>
      <c r="E81" s="20">
        <v>780</v>
      </c>
      <c r="F81" s="20">
        <v>150</v>
      </c>
    </row>
    <row r="82" spans="1:6">
      <c r="A82" s="17"/>
      <c r="B82" s="22" t="s">
        <v>96</v>
      </c>
      <c r="C82" s="23" t="s">
        <v>21</v>
      </c>
      <c r="D82" s="21" t="s">
        <v>12</v>
      </c>
      <c r="E82" s="20">
        <v>235</v>
      </c>
      <c r="F82" s="20">
        <v>145</v>
      </c>
    </row>
    <row r="83" spans="1:6">
      <c r="A83" s="17"/>
      <c r="B83" s="22" t="s">
        <v>97</v>
      </c>
      <c r="C83" s="23" t="s">
        <v>21</v>
      </c>
      <c r="D83" s="21" t="s">
        <v>12</v>
      </c>
      <c r="E83" s="20">
        <v>350</v>
      </c>
      <c r="F83" s="20">
        <v>185</v>
      </c>
    </row>
    <row r="84" spans="1:6">
      <c r="A84" s="17"/>
      <c r="B84" s="22" t="s">
        <v>98</v>
      </c>
      <c r="C84" s="23" t="s">
        <v>21</v>
      </c>
      <c r="D84" s="21" t="s">
        <v>12</v>
      </c>
      <c r="E84" s="20">
        <f>$E$122</f>
        <v>646.24999999999989</v>
      </c>
      <c r="F84" s="20">
        <f>$F$122</f>
        <v>165</v>
      </c>
    </row>
    <row r="85" spans="1:6">
      <c r="A85" s="17"/>
      <c r="B85" s="22" t="s">
        <v>99</v>
      </c>
      <c r="C85" s="23" t="s">
        <v>21</v>
      </c>
      <c r="D85" s="21" t="s">
        <v>12</v>
      </c>
      <c r="E85" s="20">
        <v>82</v>
      </c>
      <c r="F85" s="20">
        <v>45</v>
      </c>
    </row>
    <row r="86" spans="1:6">
      <c r="A86" s="17"/>
      <c r="B86" s="22" t="s">
        <v>100</v>
      </c>
      <c r="C86" s="23" t="s">
        <v>21</v>
      </c>
      <c r="D86" s="21" t="s">
        <v>12</v>
      </c>
      <c r="E86" s="20">
        <f>71+650</f>
        <v>721</v>
      </c>
      <c r="F86" s="20">
        <f>30+165</f>
        <v>195</v>
      </c>
    </row>
    <row r="87" spans="1:6">
      <c r="A87" s="17"/>
      <c r="B87" s="22" t="s">
        <v>101</v>
      </c>
      <c r="C87" s="23" t="s">
        <v>21</v>
      </c>
      <c r="D87" s="21" t="s">
        <v>12</v>
      </c>
      <c r="E87" s="20">
        <f>71+850</f>
        <v>921</v>
      </c>
      <c r="F87" s="20">
        <f>30+145</f>
        <v>175</v>
      </c>
    </row>
    <row r="88" spans="1:6">
      <c r="A88" s="17"/>
      <c r="B88" s="22" t="s">
        <v>102</v>
      </c>
      <c r="C88" s="23" t="s">
        <v>21</v>
      </c>
      <c r="D88" s="21" t="s">
        <v>37</v>
      </c>
      <c r="E88" s="24">
        <v>6</v>
      </c>
      <c r="F88" s="20">
        <v>0</v>
      </c>
    </row>
    <row r="89" spans="1:6">
      <c r="A89" s="17"/>
      <c r="B89" s="22"/>
      <c r="C89" s="23"/>
      <c r="D89" s="21"/>
      <c r="E89" s="24"/>
      <c r="F89" s="20"/>
    </row>
    <row r="90" spans="1:6">
      <c r="A90" s="17">
        <v>8</v>
      </c>
      <c r="B90" s="22" t="s">
        <v>103</v>
      </c>
      <c r="C90" s="23"/>
      <c r="D90" s="21"/>
      <c r="E90" s="20"/>
      <c r="F90" s="20"/>
    </row>
    <row r="91" spans="1:6">
      <c r="A91" s="19"/>
      <c r="B91" s="22" t="s">
        <v>104</v>
      </c>
      <c r="C91" s="23"/>
      <c r="D91" s="21"/>
      <c r="E91" s="20"/>
      <c r="F91" s="20"/>
    </row>
    <row r="92" spans="1:6">
      <c r="A92" s="19"/>
      <c r="B92" s="22" t="s">
        <v>105</v>
      </c>
      <c r="C92" s="23" t="s">
        <v>21</v>
      </c>
      <c r="D92" s="21" t="s">
        <v>12</v>
      </c>
      <c r="E92" s="20">
        <v>156</v>
      </c>
      <c r="F92" s="20">
        <v>89</v>
      </c>
    </row>
    <row r="93" spans="1:6">
      <c r="A93" s="19"/>
      <c r="B93" s="22" t="s">
        <v>106</v>
      </c>
      <c r="C93" s="23" t="s">
        <v>21</v>
      </c>
      <c r="D93" s="21" t="s">
        <v>12</v>
      </c>
      <c r="E93" s="20">
        <v>220</v>
      </c>
      <c r="F93" s="20">
        <v>60</v>
      </c>
    </row>
    <row r="94" spans="1:6">
      <c r="A94" s="17"/>
      <c r="B94" s="22" t="s">
        <v>107</v>
      </c>
      <c r="C94" s="23" t="s">
        <v>21</v>
      </c>
      <c r="D94" s="21" t="s">
        <v>12</v>
      </c>
      <c r="E94" s="20">
        <v>650</v>
      </c>
      <c r="F94" s="20">
        <v>120</v>
      </c>
    </row>
    <row r="95" spans="1:6">
      <c r="A95" s="17"/>
      <c r="B95" s="22" t="s">
        <v>108</v>
      </c>
      <c r="C95" s="23" t="s">
        <v>21</v>
      </c>
      <c r="D95" s="21" t="s">
        <v>12</v>
      </c>
      <c r="E95" s="20">
        <v>550</v>
      </c>
      <c r="F95" s="20">
        <v>100</v>
      </c>
    </row>
    <row r="96" spans="1:6">
      <c r="A96" s="17"/>
      <c r="B96" s="22" t="s">
        <v>109</v>
      </c>
      <c r="C96" s="23" t="s">
        <v>21</v>
      </c>
      <c r="D96" s="21" t="s">
        <v>12</v>
      </c>
      <c r="E96" s="20">
        <v>123</v>
      </c>
      <c r="F96" s="20">
        <v>55</v>
      </c>
    </row>
    <row r="97" spans="1:8">
      <c r="A97" s="17"/>
      <c r="B97" s="22" t="s">
        <v>110</v>
      </c>
      <c r="C97" s="23" t="s">
        <v>21</v>
      </c>
      <c r="D97" s="21" t="s">
        <v>12</v>
      </c>
      <c r="E97" s="20">
        <v>150</v>
      </c>
      <c r="F97" s="20">
        <v>89</v>
      </c>
    </row>
    <row r="98" spans="1:8">
      <c r="A98" s="17"/>
      <c r="B98" s="22" t="s">
        <v>111</v>
      </c>
      <c r="C98" s="23" t="s">
        <v>21</v>
      </c>
      <c r="D98" s="21" t="s">
        <v>12</v>
      </c>
      <c r="E98" s="20">
        <v>55</v>
      </c>
      <c r="F98" s="20">
        <v>52</v>
      </c>
    </row>
    <row r="99" spans="1:8">
      <c r="A99" s="17"/>
      <c r="B99" s="22" t="s">
        <v>112</v>
      </c>
      <c r="C99" s="23" t="s">
        <v>21</v>
      </c>
      <c r="D99" s="21" t="s">
        <v>12</v>
      </c>
      <c r="E99" s="24"/>
      <c r="F99" s="20"/>
    </row>
    <row r="100" spans="1:8">
      <c r="A100" s="17"/>
      <c r="B100" s="25" t="s">
        <v>113</v>
      </c>
      <c r="C100" s="26">
        <v>6.75</v>
      </c>
      <c r="D100" s="21" t="s">
        <v>114</v>
      </c>
      <c r="E100" s="20">
        <f>C100*1/(0.2*0.2)*1.2</f>
        <v>202.49999999999997</v>
      </c>
      <c r="F100" s="20">
        <v>125</v>
      </c>
    </row>
    <row r="101" spans="1:8">
      <c r="A101" s="17"/>
      <c r="B101" s="25" t="s">
        <v>115</v>
      </c>
      <c r="C101" s="26">
        <v>7</v>
      </c>
      <c r="D101" s="21" t="s">
        <v>114</v>
      </c>
      <c r="E101" s="20">
        <f>C101*1/(0.2*0.2)*1.2</f>
        <v>209.99999999999997</v>
      </c>
      <c r="F101" s="20">
        <v>125</v>
      </c>
    </row>
    <row r="102" spans="1:8">
      <c r="A102" s="17"/>
      <c r="B102" s="25" t="s">
        <v>116</v>
      </c>
      <c r="C102" s="26">
        <v>7</v>
      </c>
      <c r="D102" s="21" t="s">
        <v>114</v>
      </c>
      <c r="E102" s="20">
        <f>C102*1/(0.2*0.2)*1.2</f>
        <v>209.99999999999997</v>
      </c>
      <c r="F102" s="20">
        <v>125</v>
      </c>
    </row>
    <row r="103" spans="1:8">
      <c r="A103" s="17"/>
      <c r="B103" s="25" t="s">
        <v>117</v>
      </c>
      <c r="C103" s="26">
        <v>7.5</v>
      </c>
      <c r="D103" s="21" t="s">
        <v>114</v>
      </c>
      <c r="E103" s="20">
        <f>C103*1/(0.2*0.2)*1.2</f>
        <v>224.99999999999997</v>
      </c>
      <c r="F103" s="20">
        <v>125</v>
      </c>
    </row>
    <row r="104" spans="1:8" ht="22.5">
      <c r="A104" s="17"/>
      <c r="B104" s="25" t="s">
        <v>118</v>
      </c>
      <c r="C104" s="23" t="s">
        <v>21</v>
      </c>
      <c r="D104" s="21" t="s">
        <v>12</v>
      </c>
      <c r="E104" s="27"/>
      <c r="F104" s="27"/>
      <c r="G104" s="28"/>
      <c r="H104" s="28"/>
    </row>
    <row r="105" spans="1:8">
      <c r="A105" s="17"/>
      <c r="B105" s="22" t="s">
        <v>119</v>
      </c>
      <c r="C105" s="23" t="s">
        <v>21</v>
      </c>
      <c r="D105" s="21" t="s">
        <v>12</v>
      </c>
      <c r="E105" s="20">
        <v>150</v>
      </c>
      <c r="F105" s="20">
        <v>75</v>
      </c>
    </row>
    <row r="106" spans="1:8">
      <c r="A106" s="17"/>
      <c r="B106" s="22" t="s">
        <v>120</v>
      </c>
      <c r="C106" s="23" t="s">
        <v>21</v>
      </c>
      <c r="D106" s="21" t="s">
        <v>12</v>
      </c>
      <c r="E106" s="20">
        <v>185</v>
      </c>
      <c r="F106" s="20">
        <v>75</v>
      </c>
    </row>
    <row r="107" spans="1:8">
      <c r="A107" s="17"/>
      <c r="B107" s="22" t="s">
        <v>121</v>
      </c>
      <c r="C107" s="23"/>
      <c r="D107" s="21"/>
      <c r="E107" s="20"/>
      <c r="F107" s="20"/>
    </row>
    <row r="108" spans="1:8">
      <c r="A108" s="17"/>
      <c r="B108" s="22" t="s">
        <v>122</v>
      </c>
      <c r="C108" s="23" t="s">
        <v>21</v>
      </c>
      <c r="D108" s="21" t="s">
        <v>80</v>
      </c>
      <c r="E108" s="20">
        <v>75</v>
      </c>
      <c r="F108" s="20">
        <v>0</v>
      </c>
    </row>
    <row r="109" spans="1:8">
      <c r="A109" s="17"/>
      <c r="B109" s="22" t="s">
        <v>123</v>
      </c>
      <c r="C109" s="23" t="s">
        <v>21</v>
      </c>
      <c r="D109" s="21" t="s">
        <v>80</v>
      </c>
      <c r="E109" s="20">
        <v>105</v>
      </c>
      <c r="F109" s="20">
        <v>0</v>
      </c>
    </row>
    <row r="110" spans="1:8">
      <c r="A110" s="17"/>
      <c r="B110" s="22" t="s">
        <v>124</v>
      </c>
      <c r="C110" s="23" t="s">
        <v>21</v>
      </c>
      <c r="D110" s="21" t="s">
        <v>80</v>
      </c>
      <c r="E110" s="20">
        <v>100</v>
      </c>
      <c r="F110" s="20">
        <v>0</v>
      </c>
    </row>
    <row r="111" spans="1:8">
      <c r="A111" s="17"/>
      <c r="B111" s="22" t="s">
        <v>125</v>
      </c>
      <c r="C111" s="23" t="s">
        <v>21</v>
      </c>
      <c r="D111" s="21" t="s">
        <v>80</v>
      </c>
      <c r="E111" s="20">
        <v>140</v>
      </c>
      <c r="F111" s="20">
        <v>0</v>
      </c>
    </row>
    <row r="112" spans="1:8" ht="22.5">
      <c r="A112" s="17"/>
      <c r="B112" s="25" t="s">
        <v>126</v>
      </c>
      <c r="C112" s="23"/>
      <c r="D112" s="21"/>
      <c r="E112" s="27"/>
      <c r="F112" s="27"/>
      <c r="G112" s="28"/>
      <c r="H112" s="28"/>
    </row>
    <row r="113" spans="1:8">
      <c r="A113" s="17"/>
      <c r="B113" s="25" t="s">
        <v>127</v>
      </c>
      <c r="C113" s="23" t="s">
        <v>21</v>
      </c>
      <c r="D113" s="21" t="s">
        <v>80</v>
      </c>
      <c r="E113" s="20">
        <v>50</v>
      </c>
      <c r="F113" s="20"/>
      <c r="G113" s="28">
        <f>E113/(0.6*1.2)</f>
        <v>69.444444444444443</v>
      </c>
      <c r="H113" s="28"/>
    </row>
    <row r="114" spans="1:8">
      <c r="A114" s="17"/>
      <c r="B114" s="25" t="s">
        <v>128</v>
      </c>
      <c r="C114" s="23" t="s">
        <v>21</v>
      </c>
      <c r="D114" s="21" t="s">
        <v>80</v>
      </c>
      <c r="E114" s="20">
        <v>65</v>
      </c>
      <c r="F114" s="20"/>
      <c r="G114" s="28">
        <f>E114/(0.6*1.2)</f>
        <v>90.277777777777786</v>
      </c>
      <c r="H114" s="28"/>
    </row>
    <row r="115" spans="1:8">
      <c r="A115" s="17"/>
      <c r="B115" s="25" t="s">
        <v>129</v>
      </c>
      <c r="C115" s="23" t="s">
        <v>21</v>
      </c>
      <c r="D115" s="21" t="s">
        <v>80</v>
      </c>
      <c r="E115" s="20">
        <v>52</v>
      </c>
      <c r="F115" s="20"/>
      <c r="G115" s="28">
        <f>E115/(0.6*1.2)</f>
        <v>72.222222222222229</v>
      </c>
      <c r="H115" s="28"/>
    </row>
    <row r="116" spans="1:8">
      <c r="A116" s="17"/>
      <c r="B116" s="25" t="s">
        <v>130</v>
      </c>
      <c r="C116" s="23" t="s">
        <v>21</v>
      </c>
      <c r="D116" s="21" t="s">
        <v>80</v>
      </c>
      <c r="E116" s="20">
        <v>72</v>
      </c>
      <c r="F116" s="20"/>
      <c r="G116" s="28">
        <f>E116/(0.6*1.2)</f>
        <v>100</v>
      </c>
      <c r="H116" s="28"/>
    </row>
    <row r="117" spans="1:8">
      <c r="A117" s="17"/>
      <c r="B117" s="25" t="s">
        <v>131</v>
      </c>
      <c r="C117" s="23" t="s">
        <v>21</v>
      </c>
      <c r="D117" s="21" t="s">
        <v>80</v>
      </c>
      <c r="E117" s="20">
        <v>190</v>
      </c>
      <c r="F117" s="20"/>
      <c r="G117" s="28">
        <f>E117/(1.2*2.4)</f>
        <v>65.972222222222229</v>
      </c>
      <c r="H117" s="28"/>
    </row>
    <row r="118" spans="1:8" ht="22.5">
      <c r="A118" s="17"/>
      <c r="B118" s="25" t="s">
        <v>132</v>
      </c>
      <c r="C118" s="23" t="s">
        <v>21</v>
      </c>
      <c r="D118" s="21" t="s">
        <v>12</v>
      </c>
      <c r="E118" s="20">
        <f>1200/(1.2*2.4)</f>
        <v>416.66666666666669</v>
      </c>
      <c r="F118" s="27"/>
      <c r="G118" s="28"/>
      <c r="H118" s="28"/>
    </row>
    <row r="119" spans="1:8" ht="22.5">
      <c r="A119" s="17"/>
      <c r="B119" s="23" t="s">
        <v>133</v>
      </c>
      <c r="C119" s="23"/>
      <c r="D119" s="21"/>
      <c r="E119" s="27"/>
      <c r="F119" s="27"/>
      <c r="G119" s="28"/>
      <c r="H119" s="28"/>
    </row>
    <row r="120" spans="1:8">
      <c r="A120" s="17"/>
      <c r="B120" s="22" t="s">
        <v>134</v>
      </c>
      <c r="C120" s="23" t="s">
        <v>21</v>
      </c>
      <c r="D120" s="21" t="s">
        <v>12</v>
      </c>
      <c r="E120" s="20">
        <v>45</v>
      </c>
      <c r="F120" s="20">
        <v>38</v>
      </c>
    </row>
    <row r="121" spans="1:8">
      <c r="A121" s="17"/>
      <c r="B121" s="22" t="s">
        <v>135</v>
      </c>
      <c r="C121" s="23" t="s">
        <v>21</v>
      </c>
      <c r="D121" s="21" t="s">
        <v>80</v>
      </c>
      <c r="E121" s="29">
        <v>23.5</v>
      </c>
      <c r="F121" s="20"/>
    </row>
    <row r="122" spans="1:8" ht="21">
      <c r="A122" s="17"/>
      <c r="B122" s="22" t="s">
        <v>136</v>
      </c>
      <c r="C122" s="30" t="s">
        <v>21</v>
      </c>
      <c r="D122" s="31" t="s">
        <v>12</v>
      </c>
      <c r="E122" s="32">
        <f>E121*1/(0.2*0.2)*1.1</f>
        <v>646.24999999999989</v>
      </c>
      <c r="F122" s="32">
        <v>165</v>
      </c>
    </row>
    <row r="123" spans="1:8">
      <c r="A123" s="17"/>
      <c r="B123" s="22" t="s">
        <v>137</v>
      </c>
      <c r="C123" s="23"/>
      <c r="D123" s="21"/>
      <c r="E123" s="20"/>
      <c r="F123" s="20"/>
    </row>
    <row r="124" spans="1:8">
      <c r="A124" s="17"/>
      <c r="B124" s="25" t="s">
        <v>138</v>
      </c>
      <c r="C124" s="23" t="s">
        <v>21</v>
      </c>
      <c r="D124" s="21" t="s">
        <v>12</v>
      </c>
      <c r="E124" s="20">
        <v>130</v>
      </c>
      <c r="F124" s="20">
        <v>35</v>
      </c>
    </row>
    <row r="125" spans="1:8">
      <c r="A125" s="17">
        <v>9</v>
      </c>
      <c r="B125" s="22" t="s">
        <v>139</v>
      </c>
      <c r="C125" s="23"/>
      <c r="D125" s="21"/>
      <c r="E125" s="20"/>
      <c r="F125" s="20"/>
    </row>
    <row r="126" spans="1:8">
      <c r="A126" s="17"/>
      <c r="B126" s="22" t="s">
        <v>140</v>
      </c>
      <c r="C126" s="23" t="s">
        <v>21</v>
      </c>
      <c r="D126" s="21" t="s">
        <v>12</v>
      </c>
      <c r="E126" s="20">
        <v>1800</v>
      </c>
      <c r="F126" s="20">
        <v>250</v>
      </c>
    </row>
    <row r="127" spans="1:8">
      <c r="A127" s="17">
        <v>10</v>
      </c>
      <c r="B127" s="22" t="s">
        <v>141</v>
      </c>
      <c r="C127" s="23"/>
      <c r="D127" s="21"/>
      <c r="E127" s="20"/>
      <c r="F127" s="20"/>
    </row>
    <row r="128" spans="1:8" ht="22.5">
      <c r="A128" s="17"/>
      <c r="B128" s="25" t="s">
        <v>142</v>
      </c>
      <c r="C128" s="23" t="s">
        <v>21</v>
      </c>
      <c r="D128" s="21" t="s">
        <v>12</v>
      </c>
      <c r="E128" s="27">
        <v>1200</v>
      </c>
      <c r="F128" s="27">
        <v>150</v>
      </c>
      <c r="G128" s="28"/>
      <c r="H128" s="28"/>
    </row>
    <row r="129" spans="1:8" ht="21">
      <c r="A129" s="33">
        <v>8.1999999999999993</v>
      </c>
      <c r="B129" s="34" t="s">
        <v>143</v>
      </c>
      <c r="C129" s="35"/>
      <c r="D129" s="36"/>
      <c r="E129" s="37"/>
      <c r="F129" s="37"/>
    </row>
    <row r="130" spans="1:8" ht="21">
      <c r="A130" s="38"/>
      <c r="B130" s="34" t="s">
        <v>144</v>
      </c>
      <c r="C130" s="35"/>
      <c r="D130" s="36"/>
      <c r="E130" s="37"/>
      <c r="F130" s="37"/>
    </row>
    <row r="131" spans="1:8" ht="21">
      <c r="A131" s="38"/>
      <c r="B131" s="39" t="s">
        <v>145</v>
      </c>
      <c r="C131" s="35"/>
      <c r="D131" s="36"/>
      <c r="E131" s="37"/>
      <c r="F131" s="37"/>
    </row>
    <row r="132" spans="1:8">
      <c r="A132" s="38"/>
      <c r="B132" s="35" t="s">
        <v>146</v>
      </c>
      <c r="C132" s="40" t="s">
        <v>21</v>
      </c>
      <c r="D132" s="36" t="s">
        <v>12</v>
      </c>
      <c r="E132" s="37">
        <f>$E$106</f>
        <v>185</v>
      </c>
      <c r="F132" s="37">
        <f>$F$106</f>
        <v>75</v>
      </c>
      <c r="G132" s="41">
        <f>E132*C132</f>
        <v>185</v>
      </c>
      <c r="H132" s="41">
        <f>F132*C132</f>
        <v>75</v>
      </c>
    </row>
    <row r="133" spans="1:8">
      <c r="A133" s="38"/>
      <c r="B133" s="35" t="s">
        <v>147</v>
      </c>
      <c r="C133" s="35"/>
      <c r="D133" s="36"/>
      <c r="E133" s="37"/>
      <c r="F133" s="37"/>
      <c r="G133" s="41"/>
      <c r="H133" s="41"/>
    </row>
    <row r="134" spans="1:8">
      <c r="A134" s="38"/>
      <c r="B134" s="35" t="s">
        <v>148</v>
      </c>
      <c r="C134" s="42">
        <v>1.9</v>
      </c>
      <c r="D134" s="36" t="s">
        <v>80</v>
      </c>
      <c r="E134" s="37">
        <f>$E$109</f>
        <v>105</v>
      </c>
      <c r="F134" s="37"/>
      <c r="G134" s="41">
        <f t="shared" ref="G134:G139" si="0">E134*C134</f>
        <v>199.5</v>
      </c>
      <c r="H134" s="41">
        <f t="shared" ref="H134:H139" si="1">F134*C134</f>
        <v>0</v>
      </c>
    </row>
    <row r="135" spans="1:8">
      <c r="A135" s="38"/>
      <c r="B135" s="35" t="s">
        <v>149</v>
      </c>
      <c r="C135" s="35"/>
      <c r="D135" s="36"/>
      <c r="E135" s="37"/>
      <c r="F135" s="37"/>
      <c r="G135" s="41"/>
      <c r="H135" s="41"/>
    </row>
    <row r="136" spans="1:8">
      <c r="A136" s="38"/>
      <c r="B136" s="40" t="s">
        <v>150</v>
      </c>
      <c r="C136" s="40" t="s">
        <v>21</v>
      </c>
      <c r="D136" s="36" t="s">
        <v>151</v>
      </c>
      <c r="E136" s="37">
        <v>15</v>
      </c>
      <c r="F136" s="37"/>
      <c r="G136" s="41">
        <f t="shared" si="0"/>
        <v>15</v>
      </c>
      <c r="H136" s="41">
        <f t="shared" si="1"/>
        <v>0</v>
      </c>
    </row>
    <row r="137" spans="1:8">
      <c r="A137" s="38"/>
      <c r="B137" s="43" t="s">
        <v>152</v>
      </c>
      <c r="C137" s="44">
        <f>1/(1.2*2.4)</f>
        <v>0.34722222222222221</v>
      </c>
      <c r="D137" s="36" t="s">
        <v>80</v>
      </c>
      <c r="E137" s="37">
        <f>$E$115</f>
        <v>52</v>
      </c>
      <c r="F137" s="37">
        <f>$F$98</f>
        <v>52</v>
      </c>
      <c r="G137" s="41">
        <f t="shared" si="0"/>
        <v>18.055555555555554</v>
      </c>
      <c r="H137" s="41">
        <f t="shared" si="1"/>
        <v>18.055555555555554</v>
      </c>
    </row>
    <row r="138" spans="1:8">
      <c r="A138" s="38"/>
      <c r="B138" s="40" t="s">
        <v>153</v>
      </c>
      <c r="C138" s="40"/>
      <c r="D138" s="36"/>
      <c r="E138" s="37"/>
      <c r="F138" s="37"/>
      <c r="G138" s="41"/>
      <c r="H138" s="41"/>
    </row>
    <row r="139" spans="1:8">
      <c r="A139" s="38"/>
      <c r="B139" s="43" t="s">
        <v>154</v>
      </c>
      <c r="C139" s="40" t="s">
        <v>35</v>
      </c>
      <c r="D139" s="36" t="s">
        <v>12</v>
      </c>
      <c r="E139" s="37">
        <f>$E$120</f>
        <v>45</v>
      </c>
      <c r="F139" s="37">
        <f>$F$120</f>
        <v>38</v>
      </c>
      <c r="G139" s="41">
        <f t="shared" si="0"/>
        <v>90</v>
      </c>
      <c r="H139" s="41">
        <f t="shared" si="1"/>
        <v>76</v>
      </c>
    </row>
    <row r="140" spans="1:8" ht="23.25">
      <c r="A140" s="38"/>
      <c r="B140" s="45" t="s">
        <v>155</v>
      </c>
      <c r="C140" s="45" t="s">
        <v>21</v>
      </c>
      <c r="D140" s="46" t="s">
        <v>12</v>
      </c>
      <c r="E140" s="47">
        <f>INT(G140)</f>
        <v>507</v>
      </c>
      <c r="F140" s="47">
        <f>INT(H140)</f>
        <v>169</v>
      </c>
      <c r="G140" s="28">
        <f>SUM(G132:G139)</f>
        <v>507.55555555555554</v>
      </c>
      <c r="H140" s="28">
        <f>SUM(H132:H139)</f>
        <v>169.05555555555554</v>
      </c>
    </row>
    <row r="141" spans="1:8" ht="22.5">
      <c r="A141" s="17"/>
      <c r="B141" s="23"/>
      <c r="C141" s="23"/>
      <c r="D141" s="21"/>
      <c r="E141" s="27"/>
      <c r="F141" s="27"/>
      <c r="G141" s="28"/>
      <c r="H141" s="28"/>
    </row>
    <row r="142" spans="1:8" ht="21">
      <c r="A142" s="33">
        <v>8.3000000000000007</v>
      </c>
      <c r="B142" s="34" t="s">
        <v>156</v>
      </c>
      <c r="C142" s="40"/>
      <c r="D142" s="36"/>
      <c r="E142" s="37"/>
      <c r="F142" s="37"/>
    </row>
    <row r="143" spans="1:8" ht="21">
      <c r="A143" s="38"/>
      <c r="B143" s="34" t="s">
        <v>157</v>
      </c>
      <c r="C143" s="40"/>
      <c r="D143" s="36"/>
      <c r="E143" s="37"/>
      <c r="F143" s="37"/>
    </row>
    <row r="144" spans="1:8" ht="21">
      <c r="A144" s="38"/>
      <c r="B144" s="39" t="s">
        <v>145</v>
      </c>
      <c r="C144" s="35"/>
      <c r="D144" s="36"/>
      <c r="E144" s="37"/>
      <c r="F144" s="37"/>
    </row>
    <row r="145" spans="1:8">
      <c r="A145" s="38"/>
      <c r="B145" s="35" t="s">
        <v>146</v>
      </c>
      <c r="C145" s="40" t="s">
        <v>21</v>
      </c>
      <c r="D145" s="36" t="s">
        <v>12</v>
      </c>
      <c r="E145" s="37">
        <f>$E$106</f>
        <v>185</v>
      </c>
      <c r="F145" s="37">
        <f>$F$106</f>
        <v>75</v>
      </c>
      <c r="G145" s="41">
        <f>E145*C145</f>
        <v>185</v>
      </c>
      <c r="H145" s="41">
        <f>F145*C145</f>
        <v>75</v>
      </c>
    </row>
    <row r="146" spans="1:8">
      <c r="A146" s="38"/>
      <c r="B146" s="35" t="s">
        <v>158</v>
      </c>
      <c r="C146" s="35"/>
      <c r="D146" s="36"/>
      <c r="E146" s="37"/>
      <c r="F146" s="37"/>
      <c r="G146" s="41">
        <f>E146*C146</f>
        <v>0</v>
      </c>
      <c r="H146" s="41">
        <f>F146*C146</f>
        <v>0</v>
      </c>
    </row>
    <row r="147" spans="1:8">
      <c r="A147" s="38"/>
      <c r="B147" s="40" t="s">
        <v>159</v>
      </c>
      <c r="C147" s="44">
        <f>2/(1.2*2.4)</f>
        <v>0.69444444444444442</v>
      </c>
      <c r="D147" s="36" t="s">
        <v>80</v>
      </c>
      <c r="E147" s="37">
        <f>$E$117</f>
        <v>190</v>
      </c>
      <c r="F147" s="37"/>
      <c r="G147" s="41">
        <f>E147*C147</f>
        <v>131.94444444444443</v>
      </c>
      <c r="H147" s="41">
        <f>F147*C147</f>
        <v>0</v>
      </c>
    </row>
    <row r="148" spans="1:8">
      <c r="A148" s="38"/>
      <c r="B148" s="40" t="s">
        <v>150</v>
      </c>
      <c r="C148" s="40" t="s">
        <v>21</v>
      </c>
      <c r="D148" s="36" t="s">
        <v>151</v>
      </c>
      <c r="E148" s="37">
        <v>40</v>
      </c>
      <c r="F148" s="37"/>
      <c r="G148" s="41">
        <f>E148*C148</f>
        <v>40</v>
      </c>
      <c r="H148" s="41">
        <f>F148*C148</f>
        <v>0</v>
      </c>
    </row>
    <row r="149" spans="1:8">
      <c r="A149" s="38"/>
      <c r="B149" s="43" t="s">
        <v>160</v>
      </c>
      <c r="C149" s="40" t="s">
        <v>35</v>
      </c>
      <c r="D149" s="36" t="s">
        <v>12</v>
      </c>
      <c r="E149" s="37">
        <f>$E$120</f>
        <v>45</v>
      </c>
      <c r="F149" s="37">
        <f>$F$120</f>
        <v>38</v>
      </c>
      <c r="G149" s="41">
        <f>E149*C149</f>
        <v>90</v>
      </c>
      <c r="H149" s="41">
        <f>F149*C149</f>
        <v>76</v>
      </c>
    </row>
    <row r="150" spans="1:8" ht="23.25">
      <c r="A150" s="38"/>
      <c r="B150" s="45" t="s">
        <v>155</v>
      </c>
      <c r="C150" s="45" t="s">
        <v>21</v>
      </c>
      <c r="D150" s="46" t="s">
        <v>12</v>
      </c>
      <c r="E150" s="47">
        <f>INT(G150)</f>
        <v>446</v>
      </c>
      <c r="F150" s="47">
        <f>INT(H150)</f>
        <v>151</v>
      </c>
      <c r="G150" s="28">
        <f>SUM(G145:G149)</f>
        <v>446.94444444444446</v>
      </c>
      <c r="H150" s="28">
        <f>SUM(H145:H149)</f>
        <v>151</v>
      </c>
    </row>
    <row r="151" spans="1:8" ht="23.25">
      <c r="A151" s="17"/>
      <c r="B151" s="48"/>
      <c r="C151" s="48"/>
      <c r="D151" s="49"/>
      <c r="E151" s="50"/>
      <c r="F151" s="50"/>
      <c r="G151" s="28"/>
      <c r="H151" s="28"/>
    </row>
    <row r="152" spans="1:8" ht="22.5">
      <c r="A152" s="17"/>
      <c r="B152" s="23"/>
      <c r="C152" s="23"/>
      <c r="D152" s="21"/>
      <c r="E152" s="27"/>
      <c r="F152" s="27"/>
      <c r="G152" s="28"/>
      <c r="H152" s="28"/>
    </row>
    <row r="153" spans="1:8" ht="22.5">
      <c r="A153" s="33">
        <v>8.4</v>
      </c>
      <c r="B153" s="51" t="s">
        <v>161</v>
      </c>
      <c r="C153" s="40"/>
      <c r="D153" s="36"/>
      <c r="E153" s="52"/>
      <c r="F153" s="52"/>
      <c r="G153" s="28"/>
      <c r="H153" s="28"/>
    </row>
    <row r="154" spans="1:8" ht="22.5">
      <c r="A154" s="38"/>
      <c r="B154" s="51" t="s">
        <v>162</v>
      </c>
      <c r="C154" s="40"/>
      <c r="D154" s="36"/>
      <c r="E154" s="52"/>
      <c r="F154" s="52"/>
      <c r="G154" s="28"/>
      <c r="H154" s="28"/>
    </row>
    <row r="155" spans="1:8" ht="21">
      <c r="A155" s="38"/>
      <c r="B155" s="39" t="s">
        <v>145</v>
      </c>
      <c r="C155" s="35"/>
      <c r="D155" s="36"/>
      <c r="E155" s="37"/>
      <c r="F155" s="37"/>
    </row>
    <row r="156" spans="1:8">
      <c r="A156" s="38"/>
      <c r="B156" s="43" t="s">
        <v>163</v>
      </c>
      <c r="C156" s="40" t="s">
        <v>21</v>
      </c>
      <c r="D156" s="36" t="s">
        <v>12</v>
      </c>
      <c r="E156" s="37">
        <f>$E$93</f>
        <v>220</v>
      </c>
      <c r="F156" s="37">
        <f>$F$93</f>
        <v>60</v>
      </c>
      <c r="G156" s="41">
        <f>E156*C156</f>
        <v>220</v>
      </c>
      <c r="H156" s="41">
        <f>F156*C156</f>
        <v>60</v>
      </c>
    </row>
    <row r="157" spans="1:8">
      <c r="A157" s="38"/>
      <c r="B157" s="43" t="s">
        <v>164</v>
      </c>
      <c r="C157" s="40" t="s">
        <v>35</v>
      </c>
      <c r="D157" s="36" t="s">
        <v>12</v>
      </c>
      <c r="E157" s="37">
        <f>$E$98</f>
        <v>55</v>
      </c>
      <c r="F157" s="37">
        <f>$F$98</f>
        <v>52</v>
      </c>
      <c r="G157" s="41">
        <f>E157*C157</f>
        <v>110</v>
      </c>
      <c r="H157" s="41">
        <f>F157*C157</f>
        <v>104</v>
      </c>
    </row>
    <row r="158" spans="1:8">
      <c r="A158" s="38"/>
      <c r="B158" s="43" t="s">
        <v>165</v>
      </c>
      <c r="C158" s="40" t="s">
        <v>35</v>
      </c>
      <c r="D158" s="36" t="s">
        <v>12</v>
      </c>
      <c r="E158" s="37">
        <v>25</v>
      </c>
      <c r="F158" s="37">
        <v>35</v>
      </c>
      <c r="G158" s="41">
        <f>E158*C158</f>
        <v>50</v>
      </c>
      <c r="H158" s="41">
        <f>F158*C158</f>
        <v>70</v>
      </c>
    </row>
    <row r="159" spans="1:8">
      <c r="A159" s="38"/>
      <c r="B159" s="43" t="s">
        <v>166</v>
      </c>
      <c r="C159" s="53">
        <f>2/(0.9*0.9)</f>
        <v>2.4691358024691357</v>
      </c>
      <c r="D159" s="36" t="s">
        <v>167</v>
      </c>
      <c r="E159" s="37">
        <v>800</v>
      </c>
      <c r="F159" s="37">
        <v>0</v>
      </c>
      <c r="G159" s="41">
        <f>E159*C159</f>
        <v>1975.3086419753085</v>
      </c>
      <c r="H159" s="41">
        <f>F159*C159</f>
        <v>0</v>
      </c>
    </row>
    <row r="160" spans="1:8" ht="23.25">
      <c r="A160" s="38"/>
      <c r="B160" s="45" t="s">
        <v>155</v>
      </c>
      <c r="C160" s="45" t="s">
        <v>21</v>
      </c>
      <c r="D160" s="46" t="s">
        <v>12</v>
      </c>
      <c r="E160" s="47">
        <f>INT(G160)</f>
        <v>2355</v>
      </c>
      <c r="F160" s="47">
        <f>INT(H160)</f>
        <v>234</v>
      </c>
      <c r="G160" s="28">
        <f>SUM(G156:G159)</f>
        <v>2355.3086419753085</v>
      </c>
      <c r="H160" s="28">
        <f>SUM(H156:H159)</f>
        <v>234</v>
      </c>
    </row>
    <row r="161" spans="1:8" ht="22.5">
      <c r="A161" s="17"/>
      <c r="B161" s="23"/>
      <c r="C161" s="23"/>
      <c r="D161" s="21"/>
      <c r="E161" s="27"/>
      <c r="F161" s="27"/>
      <c r="G161" s="28"/>
      <c r="H161" s="28"/>
    </row>
    <row r="162" spans="1:8" ht="21">
      <c r="A162" s="33">
        <v>8.5</v>
      </c>
      <c r="B162" s="34" t="s">
        <v>168</v>
      </c>
      <c r="C162" s="35"/>
      <c r="D162" s="36"/>
      <c r="E162" s="37"/>
      <c r="F162" s="37"/>
    </row>
    <row r="163" spans="1:8" ht="21">
      <c r="A163" s="38"/>
      <c r="B163" s="34" t="s">
        <v>169</v>
      </c>
      <c r="C163" s="35"/>
      <c r="D163" s="36"/>
      <c r="E163" s="37"/>
      <c r="F163" s="37"/>
    </row>
    <row r="164" spans="1:8" ht="21">
      <c r="A164" s="38"/>
      <c r="B164" s="39" t="s">
        <v>145</v>
      </c>
      <c r="C164" s="35"/>
      <c r="D164" s="36"/>
      <c r="E164" s="37"/>
      <c r="F164" s="37"/>
    </row>
    <row r="165" spans="1:8">
      <c r="A165" s="38"/>
      <c r="B165" s="35" t="s">
        <v>170</v>
      </c>
      <c r="C165" s="40" t="s">
        <v>21</v>
      </c>
      <c r="D165" s="36" t="s">
        <v>12</v>
      </c>
      <c r="E165" s="37">
        <f>$E$106</f>
        <v>185</v>
      </c>
      <c r="F165" s="37">
        <f>$F$106</f>
        <v>75</v>
      </c>
      <c r="G165" s="41">
        <f t="shared" ref="G165:G170" si="2">E165*C165</f>
        <v>185</v>
      </c>
      <c r="H165" s="41">
        <f t="shared" ref="H165:H170" si="3">F165*C165</f>
        <v>75</v>
      </c>
    </row>
    <row r="166" spans="1:8">
      <c r="A166" s="38"/>
      <c r="B166" s="35" t="s">
        <v>171</v>
      </c>
      <c r="C166" s="35"/>
      <c r="D166" s="36"/>
      <c r="E166" s="37"/>
      <c r="F166" s="37"/>
      <c r="G166" s="41">
        <f t="shared" si="2"/>
        <v>0</v>
      </c>
      <c r="H166" s="41">
        <f t="shared" si="3"/>
        <v>0</v>
      </c>
    </row>
    <row r="167" spans="1:8">
      <c r="A167" s="38"/>
      <c r="B167" s="35" t="s">
        <v>148</v>
      </c>
      <c r="C167" s="42">
        <f>2*1.9</f>
        <v>3.8</v>
      </c>
      <c r="D167" s="36" t="s">
        <v>80</v>
      </c>
      <c r="E167" s="37">
        <f>$E$109</f>
        <v>105</v>
      </c>
      <c r="F167" s="37"/>
      <c r="G167" s="41">
        <f t="shared" si="2"/>
        <v>399</v>
      </c>
      <c r="H167" s="41">
        <f t="shared" si="3"/>
        <v>0</v>
      </c>
    </row>
    <row r="168" spans="1:8">
      <c r="A168" s="38"/>
      <c r="B168" s="35" t="s">
        <v>149</v>
      </c>
      <c r="C168" s="35"/>
      <c r="D168" s="36"/>
      <c r="E168" s="37"/>
      <c r="F168" s="37"/>
      <c r="G168" s="41">
        <f t="shared" si="2"/>
        <v>0</v>
      </c>
      <c r="H168" s="41">
        <f t="shared" si="3"/>
        <v>0</v>
      </c>
    </row>
    <row r="169" spans="1:8">
      <c r="A169" s="38"/>
      <c r="B169" s="43" t="s">
        <v>172</v>
      </c>
      <c r="C169" s="40" t="s">
        <v>21</v>
      </c>
      <c r="D169" s="36" t="s">
        <v>151</v>
      </c>
      <c r="E169" s="37">
        <v>15</v>
      </c>
      <c r="F169" s="37"/>
      <c r="G169" s="41">
        <f t="shared" si="2"/>
        <v>15</v>
      </c>
      <c r="H169" s="41">
        <f t="shared" si="3"/>
        <v>0</v>
      </c>
    </row>
    <row r="170" spans="1:8">
      <c r="A170" s="38"/>
      <c r="B170" s="43" t="s">
        <v>173</v>
      </c>
      <c r="C170" s="40" t="s">
        <v>35</v>
      </c>
      <c r="D170" s="36" t="s">
        <v>12</v>
      </c>
      <c r="E170" s="37">
        <f>$E$120</f>
        <v>45</v>
      </c>
      <c r="F170" s="37">
        <f>$F$120</f>
        <v>38</v>
      </c>
      <c r="G170" s="41">
        <f t="shared" si="2"/>
        <v>90</v>
      </c>
      <c r="H170" s="41">
        <f t="shared" si="3"/>
        <v>76</v>
      </c>
    </row>
    <row r="171" spans="1:8" ht="23.25">
      <c r="A171" s="38"/>
      <c r="B171" s="45" t="s">
        <v>155</v>
      </c>
      <c r="C171" s="45" t="s">
        <v>21</v>
      </c>
      <c r="D171" s="46" t="s">
        <v>12</v>
      </c>
      <c r="E171" s="47">
        <f>INT(G171)</f>
        <v>689</v>
      </c>
      <c r="F171" s="47">
        <f>INT(H171)</f>
        <v>151</v>
      </c>
      <c r="G171" s="28">
        <f>SUM(G165:G170)</f>
        <v>689</v>
      </c>
      <c r="H171" s="28">
        <f>SUM(H165:H170)</f>
        <v>151</v>
      </c>
    </row>
    <row r="172" spans="1:8" ht="22.5">
      <c r="A172" s="17"/>
      <c r="B172" s="23"/>
      <c r="C172" s="23"/>
      <c r="D172" s="21"/>
      <c r="E172" s="27"/>
      <c r="F172" s="27"/>
      <c r="G172" s="28"/>
      <c r="H172" s="28"/>
    </row>
    <row r="173" spans="1:8" ht="21">
      <c r="A173" s="33">
        <v>8.6</v>
      </c>
      <c r="B173" s="34" t="s">
        <v>174</v>
      </c>
      <c r="C173" s="40"/>
      <c r="D173" s="36"/>
      <c r="E173" s="37"/>
      <c r="F173" s="37"/>
      <c r="G173" s="54"/>
      <c r="H173" s="54"/>
    </row>
    <row r="174" spans="1:8" ht="21">
      <c r="A174" s="38"/>
      <c r="B174" s="34" t="s">
        <v>175</v>
      </c>
      <c r="C174" s="40"/>
      <c r="D174" s="36"/>
      <c r="E174" s="37"/>
      <c r="F174" s="37"/>
      <c r="G174" s="54"/>
      <c r="H174" s="54"/>
    </row>
    <row r="175" spans="1:8" ht="21">
      <c r="A175" s="38"/>
      <c r="B175" s="39" t="s">
        <v>145</v>
      </c>
      <c r="C175" s="40"/>
      <c r="D175" s="36"/>
      <c r="E175" s="37"/>
      <c r="F175" s="37"/>
      <c r="G175" s="54"/>
      <c r="H175" s="54"/>
    </row>
    <row r="176" spans="1:8" ht="23.25">
      <c r="A176" s="38"/>
      <c r="B176" s="35" t="s">
        <v>176</v>
      </c>
      <c r="C176" s="40" t="s">
        <v>177</v>
      </c>
      <c r="D176" s="36" t="s">
        <v>12</v>
      </c>
      <c r="E176" s="37">
        <f>$E$118</f>
        <v>416.66666666666669</v>
      </c>
      <c r="F176" s="37">
        <v>32</v>
      </c>
      <c r="G176" s="41">
        <f>E176*C176</f>
        <v>108.33333333333334</v>
      </c>
      <c r="H176" s="41">
        <f>F176*C176</f>
        <v>8.32</v>
      </c>
    </row>
    <row r="177" spans="1:8">
      <c r="A177" s="38"/>
      <c r="B177" s="35" t="s">
        <v>178</v>
      </c>
      <c r="C177" s="53">
        <f>6.82/6</f>
        <v>1.1366666666666667</v>
      </c>
      <c r="D177" s="36" t="s">
        <v>179</v>
      </c>
      <c r="E177" s="37">
        <f>$E$57</f>
        <v>320</v>
      </c>
      <c r="F177" s="37"/>
      <c r="G177" s="41">
        <f>E177*C177</f>
        <v>363.73333333333335</v>
      </c>
      <c r="H177" s="41">
        <f>F177*C177</f>
        <v>0</v>
      </c>
    </row>
    <row r="178" spans="1:8">
      <c r="A178" s="38"/>
      <c r="B178" s="35" t="s">
        <v>180</v>
      </c>
      <c r="C178" s="40" t="s">
        <v>21</v>
      </c>
      <c r="D178" s="36" t="s">
        <v>33</v>
      </c>
      <c r="E178" s="37"/>
      <c r="F178" s="37">
        <v>120</v>
      </c>
      <c r="G178" s="41">
        <f>E178*C178</f>
        <v>0</v>
      </c>
      <c r="H178" s="41">
        <f>F178*C178</f>
        <v>120</v>
      </c>
    </row>
    <row r="179" spans="1:8" ht="23.25">
      <c r="A179" s="38"/>
      <c r="B179" s="55" t="s">
        <v>181</v>
      </c>
      <c r="C179" s="45" t="s">
        <v>21</v>
      </c>
      <c r="D179" s="46" t="s">
        <v>33</v>
      </c>
      <c r="E179" s="47">
        <f>INT(G179)</f>
        <v>472</v>
      </c>
      <c r="F179" s="47">
        <f>INT(H179)</f>
        <v>128</v>
      </c>
      <c r="G179" s="28">
        <f>SUM(G176:G178)</f>
        <v>472.06666666666672</v>
      </c>
      <c r="H179" s="28">
        <f>SUM(H176:H178)</f>
        <v>128.32</v>
      </c>
    </row>
    <row r="180" spans="1:8" ht="21">
      <c r="A180" s="38"/>
      <c r="B180" s="34" t="s">
        <v>182</v>
      </c>
      <c r="C180" s="40"/>
      <c r="D180" s="36"/>
      <c r="E180" s="37"/>
      <c r="F180" s="37"/>
      <c r="G180" s="54"/>
      <c r="H180" s="54"/>
    </row>
    <row r="181" spans="1:8" ht="21">
      <c r="A181" s="38"/>
      <c r="B181" s="34" t="s">
        <v>175</v>
      </c>
      <c r="C181" s="40"/>
      <c r="D181" s="36"/>
      <c r="E181" s="37"/>
      <c r="F181" s="37"/>
      <c r="G181" s="54"/>
      <c r="H181" s="54"/>
    </row>
    <row r="182" spans="1:8" ht="21">
      <c r="A182" s="38"/>
      <c r="B182" s="39" t="s">
        <v>145</v>
      </c>
      <c r="C182" s="40"/>
      <c r="D182" s="36"/>
      <c r="E182" s="37"/>
      <c r="F182" s="37"/>
      <c r="G182" s="54"/>
      <c r="H182" s="54"/>
    </row>
    <row r="183" spans="1:8" ht="23.25">
      <c r="A183" s="38"/>
      <c r="B183" s="35" t="s">
        <v>183</v>
      </c>
      <c r="C183" s="40" t="s">
        <v>184</v>
      </c>
      <c r="D183" s="36" t="s">
        <v>12</v>
      </c>
      <c r="E183" s="37">
        <f>$E$118</f>
        <v>416.66666666666669</v>
      </c>
      <c r="F183" s="37">
        <v>32</v>
      </c>
      <c r="G183" s="41">
        <f>E183*C183</f>
        <v>141.66666666666669</v>
      </c>
      <c r="H183" s="41">
        <f>F183*C183</f>
        <v>10.88</v>
      </c>
    </row>
    <row r="184" spans="1:8">
      <c r="A184" s="38"/>
      <c r="B184" s="35" t="s">
        <v>185</v>
      </c>
      <c r="C184" s="53">
        <f>3.5/6</f>
        <v>0.58333333333333337</v>
      </c>
      <c r="D184" s="36" t="s">
        <v>179</v>
      </c>
      <c r="E184" s="37">
        <v>320</v>
      </c>
      <c r="F184" s="37"/>
      <c r="G184" s="41">
        <f>E184*C184</f>
        <v>186.66666666666669</v>
      </c>
      <c r="H184" s="41">
        <f>F184*C184</f>
        <v>0</v>
      </c>
    </row>
    <row r="185" spans="1:8">
      <c r="A185" s="38"/>
      <c r="B185" s="35" t="s">
        <v>186</v>
      </c>
      <c r="C185" s="40" t="s">
        <v>21</v>
      </c>
      <c r="D185" s="36" t="s">
        <v>151</v>
      </c>
      <c r="E185" s="37"/>
      <c r="F185" s="37">
        <v>120</v>
      </c>
      <c r="G185" s="41">
        <f>E185*C185</f>
        <v>0</v>
      </c>
      <c r="H185" s="41">
        <f>F185*C185</f>
        <v>120</v>
      </c>
    </row>
    <row r="186" spans="1:8" ht="23.25">
      <c r="A186" s="38"/>
      <c r="B186" s="45" t="s">
        <v>181</v>
      </c>
      <c r="C186" s="45" t="s">
        <v>21</v>
      </c>
      <c r="D186" s="46" t="s">
        <v>33</v>
      </c>
      <c r="E186" s="47">
        <f>INT(G186)</f>
        <v>328</v>
      </c>
      <c r="F186" s="47">
        <f>INT(H186)</f>
        <v>130</v>
      </c>
      <c r="G186" s="28">
        <f>SUM(G183:G185)</f>
        <v>328.33333333333337</v>
      </c>
      <c r="H186" s="28">
        <f>SUM(H183:H185)</f>
        <v>130.88</v>
      </c>
    </row>
    <row r="187" spans="1:8" ht="23.25">
      <c r="A187" s="17"/>
      <c r="B187" s="48"/>
      <c r="C187" s="48"/>
      <c r="D187" s="49"/>
      <c r="E187" s="50"/>
      <c r="F187" s="50"/>
      <c r="G187" s="28"/>
      <c r="H187" s="28"/>
    </row>
    <row r="188" spans="1:8" ht="22.5">
      <c r="A188" s="33">
        <v>8.6999999999999993</v>
      </c>
      <c r="B188" s="51" t="s">
        <v>187</v>
      </c>
      <c r="C188" s="40"/>
      <c r="D188" s="36"/>
      <c r="E188" s="52"/>
      <c r="F188" s="52"/>
      <c r="G188" s="28"/>
      <c r="H188" s="28"/>
    </row>
    <row r="189" spans="1:8" ht="21">
      <c r="A189" s="38"/>
      <c r="B189" s="39" t="s">
        <v>145</v>
      </c>
      <c r="C189" s="35"/>
      <c r="D189" s="36"/>
      <c r="E189" s="37"/>
      <c r="F189" s="37"/>
    </row>
    <row r="190" spans="1:8">
      <c r="A190" s="38"/>
      <c r="B190" s="43" t="s">
        <v>163</v>
      </c>
      <c r="C190" s="40" t="s">
        <v>21</v>
      </c>
      <c r="D190" s="36" t="s">
        <v>12</v>
      </c>
      <c r="E190" s="37">
        <f>$E$93</f>
        <v>220</v>
      </c>
      <c r="F190" s="37">
        <f>$F$93</f>
        <v>60</v>
      </c>
      <c r="G190" s="41">
        <f>E190*C190</f>
        <v>220</v>
      </c>
      <c r="H190" s="41">
        <f>F190*C190</f>
        <v>60</v>
      </c>
    </row>
    <row r="191" spans="1:8">
      <c r="A191" s="38"/>
      <c r="B191" s="43" t="s">
        <v>164</v>
      </c>
      <c r="C191" s="40" t="s">
        <v>35</v>
      </c>
      <c r="D191" s="36" t="s">
        <v>12</v>
      </c>
      <c r="E191" s="37">
        <f>$E$98</f>
        <v>55</v>
      </c>
      <c r="F191" s="37">
        <f>$F$98</f>
        <v>52</v>
      </c>
      <c r="G191" s="41">
        <f>E191*C191</f>
        <v>110</v>
      </c>
      <c r="H191" s="41">
        <f>F191*C191</f>
        <v>104</v>
      </c>
    </row>
    <row r="192" spans="1:8">
      <c r="A192" s="38"/>
      <c r="B192" s="43" t="s">
        <v>188</v>
      </c>
      <c r="C192" s="40" t="s">
        <v>35</v>
      </c>
      <c r="D192" s="36" t="s">
        <v>12</v>
      </c>
      <c r="E192" s="37">
        <f>$E$120</f>
        <v>45</v>
      </c>
      <c r="F192" s="37">
        <f>$F$120</f>
        <v>38</v>
      </c>
      <c r="G192" s="41">
        <f>E192*C192</f>
        <v>90</v>
      </c>
      <c r="H192" s="41">
        <f>F192*C192</f>
        <v>76</v>
      </c>
    </row>
    <row r="193" spans="1:8" ht="23.25">
      <c r="A193" s="38"/>
      <c r="B193" s="45" t="s">
        <v>155</v>
      </c>
      <c r="C193" s="45" t="s">
        <v>21</v>
      </c>
      <c r="D193" s="46" t="s">
        <v>12</v>
      </c>
      <c r="E193" s="47">
        <f>INT(G193)</f>
        <v>420</v>
      </c>
      <c r="F193" s="47">
        <f>INT(H193)</f>
        <v>240</v>
      </c>
      <c r="G193" s="28">
        <f>SUM(G190:G192)</f>
        <v>420</v>
      </c>
      <c r="H193" s="28">
        <f>SUM(H190:H192)</f>
        <v>240</v>
      </c>
    </row>
    <row r="194" spans="1:8" ht="22.5">
      <c r="A194" s="17"/>
      <c r="B194" s="23"/>
      <c r="C194" s="23"/>
      <c r="D194" s="21"/>
      <c r="E194" s="27"/>
      <c r="F194" s="27"/>
      <c r="G194" s="28"/>
      <c r="H194" s="28"/>
    </row>
    <row r="195" spans="1:8">
      <c r="A195" s="17">
        <v>9</v>
      </c>
      <c r="B195" s="22" t="s">
        <v>189</v>
      </c>
      <c r="C195" s="22"/>
      <c r="D195" s="21"/>
      <c r="E195" s="20"/>
      <c r="F195" s="20"/>
    </row>
    <row r="196" spans="1:8">
      <c r="A196" s="17"/>
      <c r="B196" s="22" t="s">
        <v>190</v>
      </c>
      <c r="C196" s="23" t="s">
        <v>21</v>
      </c>
      <c r="D196" s="21" t="s">
        <v>12</v>
      </c>
      <c r="E196" s="20">
        <v>37</v>
      </c>
      <c r="F196" s="20">
        <v>54</v>
      </c>
    </row>
    <row r="197" spans="1:8">
      <c r="A197" s="17"/>
      <c r="B197" s="22" t="s">
        <v>191</v>
      </c>
      <c r="C197" s="23" t="s">
        <v>21</v>
      </c>
      <c r="D197" s="21" t="s">
        <v>12</v>
      </c>
      <c r="E197" s="20">
        <v>279</v>
      </c>
      <c r="F197" s="20">
        <v>52</v>
      </c>
    </row>
    <row r="198" spans="1:8">
      <c r="A198" s="17"/>
      <c r="B198" s="22" t="s">
        <v>192</v>
      </c>
      <c r="C198" s="23"/>
      <c r="D198" s="21"/>
      <c r="E198" s="20"/>
      <c r="F198" s="20"/>
    </row>
    <row r="199" spans="1:8">
      <c r="A199" s="17"/>
      <c r="B199" s="22" t="s">
        <v>193</v>
      </c>
      <c r="C199" s="23" t="s">
        <v>21</v>
      </c>
      <c r="D199" s="21" t="s">
        <v>12</v>
      </c>
      <c r="E199" s="20">
        <v>335</v>
      </c>
      <c r="F199" s="20">
        <v>58</v>
      </c>
    </row>
    <row r="200" spans="1:8">
      <c r="A200" s="17"/>
      <c r="B200" s="22" t="s">
        <v>194</v>
      </c>
      <c r="C200" s="23"/>
      <c r="D200" s="21"/>
      <c r="E200" s="20"/>
      <c r="F200" s="20"/>
    </row>
    <row r="201" spans="1:8">
      <c r="A201" s="17"/>
      <c r="B201" s="22" t="s">
        <v>195</v>
      </c>
      <c r="C201" s="23" t="s">
        <v>21</v>
      </c>
      <c r="D201" s="21" t="s">
        <v>12</v>
      </c>
      <c r="E201" s="20">
        <v>410</v>
      </c>
      <c r="F201" s="20">
        <v>60</v>
      </c>
    </row>
    <row r="202" spans="1:8">
      <c r="A202" s="17"/>
      <c r="B202" s="22" t="s">
        <v>196</v>
      </c>
      <c r="C202" s="23" t="s">
        <v>21</v>
      </c>
      <c r="D202" s="21" t="s">
        <v>12</v>
      </c>
      <c r="E202" s="20">
        <v>362</v>
      </c>
      <c r="F202" s="20">
        <v>65</v>
      </c>
    </row>
    <row r="203" spans="1:8">
      <c r="A203" s="17"/>
      <c r="B203" s="22" t="s">
        <v>197</v>
      </c>
      <c r="C203" s="23" t="s">
        <v>21</v>
      </c>
      <c r="D203" s="21" t="s">
        <v>12</v>
      </c>
      <c r="E203" s="20">
        <v>260</v>
      </c>
      <c r="F203" s="20"/>
    </row>
    <row r="204" spans="1:8">
      <c r="A204" s="59">
        <v>10</v>
      </c>
      <c r="B204" s="60" t="s">
        <v>198</v>
      </c>
      <c r="C204" s="61"/>
      <c r="D204" s="62"/>
      <c r="E204" s="63"/>
      <c r="F204" s="64"/>
    </row>
    <row r="205" spans="1:8">
      <c r="A205" s="17"/>
      <c r="B205" s="22" t="s">
        <v>199</v>
      </c>
      <c r="C205" s="23" t="s">
        <v>21</v>
      </c>
      <c r="D205" s="21" t="s">
        <v>200</v>
      </c>
      <c r="E205" s="20">
        <v>12050</v>
      </c>
      <c r="F205" s="56">
        <v>1500</v>
      </c>
    </row>
    <row r="206" spans="1:8">
      <c r="A206" s="17"/>
      <c r="B206" s="22" t="s">
        <v>201</v>
      </c>
      <c r="C206" s="23"/>
      <c r="D206" s="21"/>
      <c r="E206" s="20"/>
      <c r="F206" s="56"/>
    </row>
    <row r="207" spans="1:8">
      <c r="A207" s="17"/>
      <c r="B207" s="22" t="s">
        <v>202</v>
      </c>
      <c r="C207" s="23"/>
      <c r="D207" s="21"/>
      <c r="E207" s="20"/>
      <c r="F207" s="56"/>
    </row>
    <row r="208" spans="1:8">
      <c r="A208" s="17"/>
      <c r="B208" s="22" t="s">
        <v>203</v>
      </c>
      <c r="C208" s="23" t="s">
        <v>21</v>
      </c>
      <c r="D208" s="21" t="s">
        <v>200</v>
      </c>
      <c r="E208" s="20">
        <v>8500</v>
      </c>
      <c r="F208" s="56"/>
    </row>
    <row r="209" spans="1:6">
      <c r="A209" s="17"/>
      <c r="B209" s="22" t="s">
        <v>204</v>
      </c>
      <c r="C209" s="23"/>
      <c r="D209" s="21"/>
      <c r="E209" s="20"/>
      <c r="F209" s="56"/>
    </row>
    <row r="210" spans="1:6">
      <c r="A210" s="17"/>
      <c r="B210" s="22" t="s">
        <v>205</v>
      </c>
      <c r="C210" s="23" t="s">
        <v>21</v>
      </c>
      <c r="D210" s="21" t="s">
        <v>200</v>
      </c>
      <c r="E210" s="20">
        <v>3250</v>
      </c>
      <c r="F210" s="56"/>
    </row>
    <row r="211" spans="1:6">
      <c r="A211" s="17"/>
      <c r="B211" s="22" t="s">
        <v>206</v>
      </c>
      <c r="C211" s="23"/>
      <c r="D211" s="21"/>
      <c r="E211" s="20"/>
      <c r="F211" s="56"/>
    </row>
    <row r="212" spans="1:6">
      <c r="A212" s="17"/>
      <c r="B212" s="22" t="s">
        <v>207</v>
      </c>
      <c r="C212" s="23" t="s">
        <v>21</v>
      </c>
      <c r="D212" s="21" t="s">
        <v>200</v>
      </c>
      <c r="E212" s="20">
        <v>2450</v>
      </c>
      <c r="F212" s="56">
        <v>600</v>
      </c>
    </row>
    <row r="213" spans="1:6">
      <c r="A213" s="17"/>
      <c r="B213" s="22" t="s">
        <v>208</v>
      </c>
      <c r="C213" s="23"/>
      <c r="D213" s="21"/>
      <c r="E213" s="20"/>
      <c r="F213" s="56"/>
    </row>
    <row r="214" spans="1:6">
      <c r="A214" s="17"/>
      <c r="B214" s="22" t="s">
        <v>209</v>
      </c>
      <c r="C214" s="23" t="s">
        <v>21</v>
      </c>
      <c r="D214" s="21" t="s">
        <v>200</v>
      </c>
      <c r="E214" s="20">
        <v>62000</v>
      </c>
      <c r="F214" s="56">
        <v>335</v>
      </c>
    </row>
    <row r="215" spans="1:6">
      <c r="A215" s="17"/>
      <c r="B215" s="22" t="s">
        <v>210</v>
      </c>
      <c r="C215" s="23"/>
      <c r="D215" s="21"/>
      <c r="E215" s="20"/>
      <c r="F215" s="56"/>
    </row>
    <row r="216" spans="1:6">
      <c r="A216" s="17"/>
      <c r="B216" s="22" t="s">
        <v>202</v>
      </c>
      <c r="C216" s="23"/>
      <c r="D216" s="21"/>
      <c r="E216" s="20"/>
      <c r="F216" s="56"/>
    </row>
    <row r="217" spans="1:6">
      <c r="A217" s="17"/>
      <c r="B217" s="22" t="s">
        <v>211</v>
      </c>
      <c r="C217" s="23" t="s">
        <v>21</v>
      </c>
      <c r="D217" s="21" t="s">
        <v>200</v>
      </c>
      <c r="E217" s="20">
        <f>950+550+150</f>
        <v>1650</v>
      </c>
      <c r="F217" s="56">
        <v>270</v>
      </c>
    </row>
    <row r="218" spans="1:6">
      <c r="A218" s="17"/>
      <c r="B218" s="22" t="s">
        <v>212</v>
      </c>
      <c r="C218" s="23"/>
      <c r="D218" s="21"/>
      <c r="E218" s="20"/>
      <c r="F218" s="56"/>
    </row>
    <row r="219" spans="1:6">
      <c r="A219" s="17"/>
      <c r="B219" s="22" t="s">
        <v>213</v>
      </c>
      <c r="C219" s="23" t="s">
        <v>21</v>
      </c>
      <c r="D219" s="21" t="s">
        <v>200</v>
      </c>
      <c r="E219" s="20">
        <f>850+550+100</f>
        <v>1500</v>
      </c>
      <c r="F219" s="56">
        <v>250</v>
      </c>
    </row>
    <row r="220" spans="1:6">
      <c r="A220" s="17"/>
      <c r="B220" s="22" t="s">
        <v>208</v>
      </c>
      <c r="C220" s="23"/>
      <c r="D220" s="21"/>
      <c r="E220" s="20"/>
      <c r="F220" s="56"/>
    </row>
    <row r="221" spans="1:6">
      <c r="A221" s="17"/>
      <c r="B221" s="22" t="s">
        <v>214</v>
      </c>
      <c r="C221" s="23" t="s">
        <v>21</v>
      </c>
      <c r="D221" s="21" t="s">
        <v>200</v>
      </c>
      <c r="E221" s="20">
        <v>16800</v>
      </c>
      <c r="F221" s="56">
        <v>500</v>
      </c>
    </row>
    <row r="222" spans="1:6">
      <c r="A222" s="17"/>
      <c r="B222" s="22" t="s">
        <v>215</v>
      </c>
      <c r="C222" s="23"/>
      <c r="D222" s="21"/>
      <c r="E222" s="20"/>
      <c r="F222" s="56"/>
    </row>
    <row r="223" spans="1:6">
      <c r="A223" s="17"/>
      <c r="B223" s="22" t="s">
        <v>216</v>
      </c>
      <c r="C223" s="23" t="s">
        <v>21</v>
      </c>
      <c r="D223" s="21" t="s">
        <v>200</v>
      </c>
      <c r="E223" s="20">
        <f>950+300</f>
        <v>1250</v>
      </c>
      <c r="F223" s="56">
        <v>350</v>
      </c>
    </row>
    <row r="224" spans="1:6">
      <c r="A224" s="17"/>
      <c r="B224" s="22" t="s">
        <v>217</v>
      </c>
      <c r="C224" s="23"/>
      <c r="D224" s="21"/>
      <c r="E224" s="20"/>
      <c r="F224" s="56"/>
    </row>
    <row r="225" spans="1:6">
      <c r="A225" s="17"/>
      <c r="B225" s="22" t="s">
        <v>218</v>
      </c>
      <c r="C225" s="23" t="s">
        <v>21</v>
      </c>
      <c r="D225" s="21"/>
      <c r="E225" s="20">
        <v>1250</v>
      </c>
      <c r="F225" s="56">
        <v>445</v>
      </c>
    </row>
    <row r="226" spans="1:6">
      <c r="A226" s="17">
        <v>11</v>
      </c>
      <c r="B226" s="22" t="s">
        <v>219</v>
      </c>
      <c r="C226" s="23"/>
      <c r="D226" s="21"/>
      <c r="E226" s="20"/>
      <c r="F226" s="20"/>
    </row>
    <row r="227" spans="1:6">
      <c r="A227" s="17"/>
      <c r="B227" s="22" t="s">
        <v>220</v>
      </c>
      <c r="C227" s="23" t="s">
        <v>21</v>
      </c>
      <c r="D227" s="21" t="s">
        <v>200</v>
      </c>
      <c r="E227" s="20">
        <v>12000</v>
      </c>
      <c r="F227" s="20">
        <v>0</v>
      </c>
    </row>
    <row r="228" spans="1:6">
      <c r="A228" s="17"/>
      <c r="B228" s="22" t="s">
        <v>221</v>
      </c>
      <c r="C228" s="23"/>
      <c r="D228" s="21"/>
      <c r="E228" s="20"/>
      <c r="F228" s="20"/>
    </row>
    <row r="229" spans="1:6">
      <c r="A229" s="17"/>
      <c r="B229" s="22" t="s">
        <v>222</v>
      </c>
      <c r="C229" s="23" t="s">
        <v>21</v>
      </c>
      <c r="D229" s="21" t="s">
        <v>200</v>
      </c>
      <c r="E229" s="20">
        <v>66000</v>
      </c>
      <c r="F229" s="20"/>
    </row>
    <row r="230" spans="1:6">
      <c r="A230" s="17"/>
      <c r="B230" s="22" t="s">
        <v>221</v>
      </c>
      <c r="C230" s="23"/>
      <c r="D230" s="21"/>
      <c r="E230" s="20"/>
      <c r="F230" s="20"/>
    </row>
    <row r="231" spans="1:6">
      <c r="A231" s="17"/>
      <c r="B231" s="22" t="s">
        <v>223</v>
      </c>
      <c r="C231" s="23" t="s">
        <v>21</v>
      </c>
      <c r="D231" s="21" t="s">
        <v>200</v>
      </c>
      <c r="E231" s="20">
        <v>22500</v>
      </c>
      <c r="F231" s="20"/>
    </row>
    <row r="232" spans="1:6">
      <c r="A232" s="17"/>
      <c r="B232" s="22" t="s">
        <v>221</v>
      </c>
      <c r="C232" s="23"/>
      <c r="D232" s="21"/>
      <c r="E232" s="20"/>
      <c r="F232" s="20"/>
    </row>
    <row r="233" spans="1:6">
      <c r="A233" s="17"/>
      <c r="B233" s="22" t="s">
        <v>224</v>
      </c>
      <c r="C233" s="23" t="s">
        <v>21</v>
      </c>
      <c r="D233" s="21" t="s">
        <v>200</v>
      </c>
      <c r="E233" s="20">
        <v>9800</v>
      </c>
      <c r="F233" s="20"/>
    </row>
    <row r="234" spans="1:6">
      <c r="A234" s="17"/>
      <c r="B234" s="22" t="s">
        <v>221</v>
      </c>
      <c r="C234" s="23"/>
      <c r="D234" s="21"/>
      <c r="E234" s="20"/>
      <c r="F234" s="20"/>
    </row>
    <row r="235" spans="1:6">
      <c r="A235" s="17"/>
      <c r="B235" s="22" t="s">
        <v>225</v>
      </c>
      <c r="C235" s="23" t="s">
        <v>21</v>
      </c>
      <c r="D235" s="21" t="s">
        <v>200</v>
      </c>
      <c r="E235" s="20">
        <v>11000</v>
      </c>
      <c r="F235" s="20"/>
    </row>
    <row r="236" spans="1:6">
      <c r="A236" s="17"/>
      <c r="B236" s="22" t="s">
        <v>226</v>
      </c>
      <c r="C236" s="23" t="s">
        <v>21</v>
      </c>
      <c r="D236" s="21" t="s">
        <v>200</v>
      </c>
      <c r="E236" s="20"/>
      <c r="F236" s="20"/>
    </row>
    <row r="237" spans="1:6">
      <c r="A237" s="17"/>
      <c r="B237" s="22" t="s">
        <v>227</v>
      </c>
      <c r="C237" s="23" t="s">
        <v>21</v>
      </c>
      <c r="D237" s="21" t="s">
        <v>200</v>
      </c>
      <c r="E237" s="20">
        <v>9800</v>
      </c>
      <c r="F237" s="20"/>
    </row>
    <row r="238" spans="1:6">
      <c r="A238" s="17"/>
      <c r="B238" s="22" t="s">
        <v>228</v>
      </c>
      <c r="C238" s="23"/>
      <c r="D238" s="21"/>
      <c r="E238" s="20"/>
      <c r="F238" s="20"/>
    </row>
    <row r="239" spans="1:6">
      <c r="A239" s="17"/>
      <c r="B239" s="22" t="s">
        <v>229</v>
      </c>
      <c r="C239" s="23" t="s">
        <v>21</v>
      </c>
      <c r="D239" s="21" t="s">
        <v>200</v>
      </c>
      <c r="E239" s="20">
        <v>1650</v>
      </c>
      <c r="F239" s="20"/>
    </row>
    <row r="240" spans="1:6">
      <c r="A240" s="17">
        <v>12</v>
      </c>
      <c r="B240" s="22" t="s">
        <v>230</v>
      </c>
      <c r="C240" s="23"/>
      <c r="D240" s="21"/>
      <c r="E240" s="20"/>
      <c r="F240" s="20"/>
    </row>
    <row r="241" spans="1:6">
      <c r="A241" s="17"/>
      <c r="B241" s="22" t="s">
        <v>231</v>
      </c>
      <c r="C241" s="23" t="s">
        <v>21</v>
      </c>
      <c r="D241" s="21" t="s">
        <v>200</v>
      </c>
      <c r="E241" s="20">
        <v>3300</v>
      </c>
      <c r="F241" s="20">
        <v>298</v>
      </c>
    </row>
    <row r="242" spans="1:6">
      <c r="A242" s="17"/>
      <c r="B242" s="22" t="s">
        <v>232</v>
      </c>
      <c r="C242" s="23" t="s">
        <v>21</v>
      </c>
      <c r="D242" s="21" t="s">
        <v>200</v>
      </c>
      <c r="E242" s="20">
        <v>1200</v>
      </c>
      <c r="F242" s="20">
        <v>298</v>
      </c>
    </row>
    <row r="243" spans="1:6">
      <c r="A243" s="17"/>
      <c r="B243" s="22" t="s">
        <v>233</v>
      </c>
      <c r="C243" s="23" t="s">
        <v>21</v>
      </c>
      <c r="D243" s="21" t="s">
        <v>200</v>
      </c>
      <c r="E243" s="20">
        <v>1100</v>
      </c>
      <c r="F243" s="20">
        <v>298</v>
      </c>
    </row>
    <row r="244" spans="1:6">
      <c r="A244" s="17"/>
      <c r="B244" s="22" t="s">
        <v>234</v>
      </c>
      <c r="C244" s="23" t="s">
        <v>21</v>
      </c>
      <c r="D244" s="21" t="s">
        <v>200</v>
      </c>
      <c r="E244" s="20">
        <v>140</v>
      </c>
      <c r="F244" s="20">
        <v>103</v>
      </c>
    </row>
    <row r="245" spans="1:6">
      <c r="A245" s="17"/>
      <c r="B245" s="22" t="s">
        <v>235</v>
      </c>
      <c r="C245" s="23" t="s">
        <v>21</v>
      </c>
      <c r="D245" s="21" t="s">
        <v>200</v>
      </c>
      <c r="E245" s="20">
        <v>120</v>
      </c>
      <c r="F245" s="20">
        <v>90</v>
      </c>
    </row>
    <row r="246" spans="1:6">
      <c r="A246" s="17"/>
      <c r="B246" s="22" t="s">
        <v>236</v>
      </c>
      <c r="C246" s="23" t="s">
        <v>21</v>
      </c>
      <c r="D246" s="21" t="s">
        <v>237</v>
      </c>
      <c r="E246" s="20">
        <v>1000</v>
      </c>
      <c r="F246" s="20">
        <v>170</v>
      </c>
    </row>
    <row r="247" spans="1:6">
      <c r="A247" s="17"/>
      <c r="B247" s="22" t="s">
        <v>238</v>
      </c>
      <c r="C247" s="23" t="s">
        <v>21</v>
      </c>
      <c r="D247" s="21" t="s">
        <v>200</v>
      </c>
      <c r="E247" s="20">
        <v>280</v>
      </c>
      <c r="F247" s="20">
        <v>90</v>
      </c>
    </row>
    <row r="248" spans="1:6">
      <c r="A248" s="17"/>
      <c r="B248" s="22" t="s">
        <v>239</v>
      </c>
      <c r="C248" s="23" t="s">
        <v>21</v>
      </c>
      <c r="D248" s="21" t="s">
        <v>200</v>
      </c>
      <c r="E248" s="20">
        <v>120</v>
      </c>
      <c r="F248" s="20">
        <v>90</v>
      </c>
    </row>
    <row r="249" spans="1:6">
      <c r="A249" s="17"/>
      <c r="B249" s="22" t="s">
        <v>240</v>
      </c>
      <c r="C249" s="23" t="s">
        <v>21</v>
      </c>
      <c r="D249" s="21" t="s">
        <v>200</v>
      </c>
      <c r="E249" s="20">
        <v>750</v>
      </c>
      <c r="F249" s="20">
        <v>100</v>
      </c>
    </row>
    <row r="250" spans="1:6">
      <c r="A250" s="17">
        <v>13</v>
      </c>
      <c r="B250" s="22" t="s">
        <v>241</v>
      </c>
      <c r="C250" s="23"/>
      <c r="D250" s="21"/>
      <c r="E250" s="20"/>
      <c r="F250" s="20"/>
    </row>
    <row r="251" spans="1:6">
      <c r="A251" s="17"/>
      <c r="B251" s="22" t="s">
        <v>242</v>
      </c>
      <c r="C251" s="23"/>
      <c r="D251" s="21"/>
      <c r="E251" s="20">
        <v>0</v>
      </c>
      <c r="F251" s="20">
        <v>0</v>
      </c>
    </row>
    <row r="252" spans="1:6">
      <c r="A252" s="17"/>
      <c r="B252" s="22" t="s">
        <v>243</v>
      </c>
      <c r="C252" s="23" t="s">
        <v>21</v>
      </c>
      <c r="D252" s="21" t="s">
        <v>200</v>
      </c>
      <c r="E252" s="20">
        <v>65000</v>
      </c>
      <c r="F252" s="20">
        <v>7000</v>
      </c>
    </row>
    <row r="253" spans="1:6">
      <c r="A253" s="17"/>
      <c r="B253" s="22" t="s">
        <v>244</v>
      </c>
      <c r="C253" s="23" t="s">
        <v>21</v>
      </c>
      <c r="D253" s="21" t="s">
        <v>33</v>
      </c>
      <c r="E253" s="20">
        <v>450</v>
      </c>
      <c r="F253" s="20">
        <v>200</v>
      </c>
    </row>
    <row r="254" spans="1:6">
      <c r="A254" s="17"/>
      <c r="B254" s="22" t="s">
        <v>245</v>
      </c>
      <c r="C254" s="23" t="s">
        <v>21</v>
      </c>
      <c r="D254" s="21" t="s">
        <v>33</v>
      </c>
      <c r="E254" s="20">
        <v>370</v>
      </c>
      <c r="F254" s="20">
        <v>120</v>
      </c>
    </row>
    <row r="255" spans="1:6" ht="21">
      <c r="A255" s="17"/>
      <c r="B255" s="67" t="s">
        <v>246</v>
      </c>
      <c r="C255" s="23"/>
      <c r="D255" s="21"/>
      <c r="E255" s="20"/>
      <c r="F255" s="20"/>
    </row>
    <row r="256" spans="1:6">
      <c r="A256" s="17">
        <v>1</v>
      </c>
      <c r="B256" s="22" t="s">
        <v>247</v>
      </c>
      <c r="C256" s="23" t="s">
        <v>21</v>
      </c>
      <c r="D256" s="21" t="s">
        <v>12</v>
      </c>
      <c r="E256" s="20">
        <v>25</v>
      </c>
      <c r="F256" s="20">
        <v>20</v>
      </c>
    </row>
    <row r="257" spans="1:6">
      <c r="A257" s="17"/>
      <c r="B257" s="22"/>
      <c r="C257" s="23"/>
      <c r="D257" s="21"/>
      <c r="E257" s="20"/>
      <c r="F257" s="20"/>
    </row>
    <row r="258" spans="1:6">
      <c r="A258" s="17"/>
      <c r="B258" s="22"/>
      <c r="C258" s="23"/>
      <c r="D258" s="21"/>
      <c r="E258" s="20"/>
      <c r="F258" s="20"/>
    </row>
    <row r="259" spans="1:6">
      <c r="A259" s="17"/>
      <c r="B259" s="22"/>
      <c r="C259" s="23"/>
      <c r="D259" s="21"/>
      <c r="E259" s="20"/>
      <c r="F259" s="20"/>
    </row>
    <row r="260" spans="1:6">
      <c r="A260" s="17"/>
      <c r="B260" s="22"/>
      <c r="C260" s="23"/>
      <c r="D260" s="21"/>
      <c r="E260" s="20"/>
      <c r="F260" s="20"/>
    </row>
    <row r="261" spans="1:6">
      <c r="A261" s="17"/>
      <c r="B261" s="22"/>
      <c r="C261" s="23"/>
      <c r="D261" s="21"/>
      <c r="E261" s="20"/>
      <c r="F261" s="20"/>
    </row>
    <row r="262" spans="1:6">
      <c r="A262" s="18"/>
      <c r="B262" s="18"/>
      <c r="C262" s="18"/>
      <c r="D262" s="18"/>
      <c r="E262" s="18"/>
      <c r="F262" s="18"/>
    </row>
    <row r="263" spans="1:6">
      <c r="A263" s="57"/>
      <c r="B263" s="57"/>
      <c r="C263" s="57"/>
      <c r="D263" s="57"/>
      <c r="E263" s="57"/>
      <c r="F263" s="57"/>
    </row>
  </sheetData>
  <mergeCells count="1">
    <mergeCell ref="A1:F1"/>
  </mergeCells>
  <phoneticPr fontId="6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8"/>
  <sheetViews>
    <sheetView workbookViewId="0">
      <pane ySplit="1530" topLeftCell="A29" activePane="bottomLeft"/>
      <selection activeCell="P1" sqref="P1:P65536"/>
      <selection pane="bottomLeft" activeCell="W35" sqref="W35"/>
    </sheetView>
  </sheetViews>
  <sheetFormatPr defaultColWidth="9.140625" defaultRowHeight="21.75"/>
  <cols>
    <col min="1" max="1" width="10" style="68" customWidth="1"/>
    <col min="2" max="2" width="8.85546875" style="68" customWidth="1"/>
    <col min="3" max="3" width="8.42578125" style="68" customWidth="1"/>
    <col min="4" max="4" width="9.140625" style="68" customWidth="1"/>
    <col min="5" max="5" width="8.42578125" style="68" customWidth="1"/>
    <col min="6" max="6" width="8.5703125" style="68" customWidth="1"/>
    <col min="7" max="7" width="10.5703125" style="68" customWidth="1"/>
    <col min="8" max="8" width="8.42578125" style="68" customWidth="1"/>
    <col min="9" max="15" width="8.140625" style="68" customWidth="1"/>
    <col min="16" max="16" width="8.140625" style="72" customWidth="1"/>
    <col min="17" max="16384" width="9.140625" style="68"/>
  </cols>
  <sheetData>
    <row r="1" spans="1:28">
      <c r="A1" s="358" t="s">
        <v>248</v>
      </c>
      <c r="B1" s="358" t="s">
        <v>249</v>
      </c>
      <c r="C1" s="358" t="s">
        <v>6</v>
      </c>
      <c r="D1" s="358" t="s">
        <v>250</v>
      </c>
      <c r="E1" s="358" t="s">
        <v>251</v>
      </c>
      <c r="F1" s="358" t="s">
        <v>252</v>
      </c>
      <c r="G1" s="358" t="s">
        <v>253</v>
      </c>
      <c r="H1" s="358" t="s">
        <v>254</v>
      </c>
      <c r="I1" s="359" t="s">
        <v>255</v>
      </c>
      <c r="J1" s="359"/>
      <c r="K1" s="359"/>
      <c r="L1" s="359"/>
      <c r="M1" s="359"/>
      <c r="N1" s="359"/>
      <c r="O1" s="359"/>
      <c r="P1" s="71"/>
      <c r="Q1" s="358" t="s">
        <v>250</v>
      </c>
      <c r="R1" s="358" t="s">
        <v>251</v>
      </c>
      <c r="S1" s="358" t="s">
        <v>252</v>
      </c>
      <c r="T1" s="358" t="s">
        <v>253</v>
      </c>
      <c r="U1" s="358" t="s">
        <v>254</v>
      </c>
      <c r="V1" s="359" t="s">
        <v>255</v>
      </c>
      <c r="W1" s="359"/>
      <c r="X1" s="359"/>
      <c r="Y1" s="359"/>
      <c r="Z1" s="359"/>
      <c r="AA1" s="359"/>
      <c r="AB1" s="359"/>
    </row>
    <row r="2" spans="1:28">
      <c r="A2" s="358"/>
      <c r="B2" s="358"/>
      <c r="C2" s="358"/>
      <c r="D2" s="358"/>
      <c r="E2" s="358"/>
      <c r="F2" s="358"/>
      <c r="G2" s="358"/>
      <c r="H2" s="358"/>
      <c r="I2" s="75" t="s">
        <v>256</v>
      </c>
      <c r="J2" s="75" t="s">
        <v>257</v>
      </c>
      <c r="K2" s="75" t="s">
        <v>258</v>
      </c>
      <c r="L2" s="75" t="s">
        <v>259</v>
      </c>
      <c r="M2" s="75" t="s">
        <v>260</v>
      </c>
      <c r="N2" s="75" t="s">
        <v>261</v>
      </c>
      <c r="O2" s="75" t="s">
        <v>262</v>
      </c>
      <c r="P2" s="71"/>
      <c r="Q2" s="358"/>
      <c r="R2" s="358"/>
      <c r="S2" s="358"/>
      <c r="T2" s="358"/>
      <c r="U2" s="358"/>
      <c r="V2" s="75" t="s">
        <v>256</v>
      </c>
      <c r="W2" s="75" t="s">
        <v>257</v>
      </c>
      <c r="X2" s="75" t="s">
        <v>258</v>
      </c>
      <c r="Y2" s="75" t="s">
        <v>259</v>
      </c>
      <c r="Z2" s="75" t="s">
        <v>260</v>
      </c>
      <c r="AA2" s="75" t="s">
        <v>261</v>
      </c>
      <c r="AB2" s="75" t="s">
        <v>262</v>
      </c>
    </row>
    <row r="3" spans="1:28">
      <c r="B3" s="68" t="s">
        <v>263</v>
      </c>
      <c r="C3" s="68">
        <v>1</v>
      </c>
      <c r="D3" s="73">
        <v>228</v>
      </c>
      <c r="E3" s="68">
        <v>5</v>
      </c>
      <c r="F3" s="68">
        <v>2.5</v>
      </c>
      <c r="G3" s="68">
        <v>62.4</v>
      </c>
      <c r="H3" s="68">
        <v>13.7</v>
      </c>
      <c r="J3" s="68">
        <v>115.2</v>
      </c>
      <c r="L3" s="68">
        <v>61.6</v>
      </c>
      <c r="M3" s="68">
        <v>1042.2</v>
      </c>
      <c r="Q3" s="68">
        <f>D3*$C3</f>
        <v>228</v>
      </c>
      <c r="R3" s="68">
        <f>E3*$C3</f>
        <v>5</v>
      </c>
      <c r="S3" s="68">
        <f>F3*$C3</f>
        <v>2.5</v>
      </c>
      <c r="T3" s="68">
        <f>G3*$C3</f>
        <v>62.4</v>
      </c>
      <c r="U3" s="68">
        <f t="shared" ref="Q3:AB18" si="0">H3*$C3</f>
        <v>13.7</v>
      </c>
      <c r="V3" s="68">
        <f t="shared" si="0"/>
        <v>0</v>
      </c>
      <c r="W3" s="68">
        <f t="shared" si="0"/>
        <v>115.2</v>
      </c>
      <c r="X3" s="68">
        <f>K3*$C3</f>
        <v>0</v>
      </c>
      <c r="Y3" s="68">
        <f t="shared" si="0"/>
        <v>61.6</v>
      </c>
      <c r="Z3" s="68">
        <f t="shared" si="0"/>
        <v>1042.2</v>
      </c>
      <c r="AA3" s="68">
        <f t="shared" si="0"/>
        <v>0</v>
      </c>
      <c r="AB3" s="68">
        <f t="shared" si="0"/>
        <v>0</v>
      </c>
    </row>
    <row r="4" spans="1:28">
      <c r="Q4" s="68">
        <f t="shared" si="0"/>
        <v>0</v>
      </c>
      <c r="R4" s="68">
        <f t="shared" si="0"/>
        <v>0</v>
      </c>
      <c r="S4" s="68">
        <f t="shared" si="0"/>
        <v>0</v>
      </c>
      <c r="T4" s="68">
        <f>G4*$C4</f>
        <v>0</v>
      </c>
      <c r="U4" s="68">
        <f t="shared" si="0"/>
        <v>0</v>
      </c>
      <c r="V4" s="68">
        <f t="shared" si="0"/>
        <v>0</v>
      </c>
      <c r="W4" s="68">
        <f t="shared" si="0"/>
        <v>0</v>
      </c>
      <c r="X4" s="68">
        <f t="shared" si="0"/>
        <v>0</v>
      </c>
      <c r="Y4" s="68">
        <f t="shared" si="0"/>
        <v>0</v>
      </c>
      <c r="Z4" s="68">
        <f t="shared" si="0"/>
        <v>0</v>
      </c>
      <c r="AA4" s="68">
        <f t="shared" si="0"/>
        <v>0</v>
      </c>
      <c r="AB4" s="68">
        <f t="shared" si="0"/>
        <v>0</v>
      </c>
    </row>
    <row r="5" spans="1:28">
      <c r="Q5" s="68">
        <f t="shared" si="0"/>
        <v>0</v>
      </c>
      <c r="R5" s="68">
        <f t="shared" si="0"/>
        <v>0</v>
      </c>
      <c r="S5" s="68">
        <f t="shared" si="0"/>
        <v>0</v>
      </c>
      <c r="T5" s="68">
        <f t="shared" si="0"/>
        <v>0</v>
      </c>
      <c r="U5" s="68">
        <f t="shared" si="0"/>
        <v>0</v>
      </c>
      <c r="V5" s="68">
        <f t="shared" si="0"/>
        <v>0</v>
      </c>
      <c r="W5" s="68">
        <f t="shared" si="0"/>
        <v>0</v>
      </c>
      <c r="X5" s="68">
        <f t="shared" si="0"/>
        <v>0</v>
      </c>
      <c r="Y5" s="68">
        <f t="shared" si="0"/>
        <v>0</v>
      </c>
      <c r="Z5" s="68">
        <f t="shared" si="0"/>
        <v>0</v>
      </c>
      <c r="AA5" s="68">
        <f t="shared" si="0"/>
        <v>0</v>
      </c>
      <c r="AB5" s="68">
        <f t="shared" si="0"/>
        <v>0</v>
      </c>
    </row>
    <row r="6" spans="1:28">
      <c r="A6" s="68" t="s">
        <v>264</v>
      </c>
      <c r="Q6" s="68">
        <f t="shared" si="0"/>
        <v>0</v>
      </c>
      <c r="R6" s="68">
        <f t="shared" si="0"/>
        <v>0</v>
      </c>
      <c r="S6" s="68">
        <f t="shared" si="0"/>
        <v>0</v>
      </c>
      <c r="T6" s="68">
        <f t="shared" si="0"/>
        <v>0</v>
      </c>
      <c r="U6" s="68">
        <f t="shared" si="0"/>
        <v>0</v>
      </c>
      <c r="V6" s="68">
        <f t="shared" si="0"/>
        <v>0</v>
      </c>
      <c r="W6" s="68">
        <f t="shared" si="0"/>
        <v>0</v>
      </c>
      <c r="X6" s="68">
        <f t="shared" si="0"/>
        <v>0</v>
      </c>
      <c r="Y6" s="68">
        <f t="shared" si="0"/>
        <v>0</v>
      </c>
      <c r="Z6" s="68">
        <f t="shared" si="0"/>
        <v>0</v>
      </c>
      <c r="AA6" s="68">
        <f t="shared" si="0"/>
        <v>0</v>
      </c>
      <c r="AB6" s="68">
        <f t="shared" si="0"/>
        <v>0</v>
      </c>
    </row>
    <row r="7" spans="1:28">
      <c r="Q7" s="68">
        <f t="shared" si="0"/>
        <v>0</v>
      </c>
      <c r="R7" s="68">
        <f t="shared" si="0"/>
        <v>0</v>
      </c>
      <c r="S7" s="68">
        <f t="shared" si="0"/>
        <v>0</v>
      </c>
      <c r="T7" s="68">
        <f t="shared" si="0"/>
        <v>0</v>
      </c>
      <c r="U7" s="68">
        <f t="shared" si="0"/>
        <v>0</v>
      </c>
      <c r="V7" s="68">
        <f t="shared" si="0"/>
        <v>0</v>
      </c>
      <c r="W7" s="68">
        <f t="shared" si="0"/>
        <v>0</v>
      </c>
      <c r="X7" s="68">
        <f t="shared" si="0"/>
        <v>0</v>
      </c>
      <c r="Z7" s="68">
        <f t="shared" si="0"/>
        <v>0</v>
      </c>
      <c r="AA7" s="68">
        <f t="shared" si="0"/>
        <v>0</v>
      </c>
      <c r="AB7" s="68">
        <f t="shared" si="0"/>
        <v>0</v>
      </c>
    </row>
    <row r="8" spans="1:28">
      <c r="Q8" s="68">
        <f t="shared" si="0"/>
        <v>0</v>
      </c>
      <c r="R8" s="68">
        <f t="shared" si="0"/>
        <v>0</v>
      </c>
      <c r="S8" s="68">
        <f t="shared" si="0"/>
        <v>0</v>
      </c>
      <c r="T8" s="68">
        <f t="shared" si="0"/>
        <v>0</v>
      </c>
      <c r="U8" s="68">
        <f t="shared" si="0"/>
        <v>0</v>
      </c>
      <c r="V8" s="68">
        <f t="shared" si="0"/>
        <v>0</v>
      </c>
      <c r="W8" s="68">
        <f t="shared" si="0"/>
        <v>0</v>
      </c>
      <c r="X8" s="68">
        <f t="shared" si="0"/>
        <v>0</v>
      </c>
      <c r="Z8" s="68">
        <f t="shared" si="0"/>
        <v>0</v>
      </c>
      <c r="AA8" s="68">
        <f t="shared" si="0"/>
        <v>0</v>
      </c>
      <c r="AB8" s="68">
        <f t="shared" si="0"/>
        <v>0</v>
      </c>
    </row>
    <row r="9" spans="1:28">
      <c r="T9" s="68">
        <f t="shared" si="0"/>
        <v>0</v>
      </c>
      <c r="U9" s="68">
        <f t="shared" si="0"/>
        <v>0</v>
      </c>
      <c r="V9" s="68">
        <f t="shared" si="0"/>
        <v>0</v>
      </c>
      <c r="X9" s="68">
        <f t="shared" si="0"/>
        <v>0</v>
      </c>
      <c r="Z9" s="68">
        <f t="shared" si="0"/>
        <v>0</v>
      </c>
      <c r="AA9" s="68">
        <f t="shared" si="0"/>
        <v>0</v>
      </c>
      <c r="AB9" s="68">
        <f t="shared" si="0"/>
        <v>0</v>
      </c>
    </row>
    <row r="10" spans="1:28">
      <c r="Q10" s="68">
        <f>SUM(Q3:Q9)</f>
        <v>228</v>
      </c>
      <c r="R10" s="68">
        <f t="shared" ref="R10:AB10" si="1">SUM(R3:R9)</f>
        <v>5</v>
      </c>
      <c r="S10" s="68">
        <f t="shared" si="1"/>
        <v>2.5</v>
      </c>
      <c r="T10" s="68">
        <f t="shared" si="1"/>
        <v>62.4</v>
      </c>
      <c r="U10" s="68">
        <f t="shared" si="1"/>
        <v>13.7</v>
      </c>
      <c r="V10" s="68">
        <f t="shared" si="1"/>
        <v>0</v>
      </c>
      <c r="W10" s="68">
        <f t="shared" si="1"/>
        <v>115.2</v>
      </c>
      <c r="X10" s="68">
        <f>SUM(X3:X9)</f>
        <v>0</v>
      </c>
      <c r="Y10" s="68">
        <f t="shared" si="1"/>
        <v>61.6</v>
      </c>
      <c r="Z10" s="68">
        <f t="shared" si="1"/>
        <v>1042.2</v>
      </c>
      <c r="AA10" s="68">
        <f t="shared" si="1"/>
        <v>0</v>
      </c>
      <c r="AB10" s="68">
        <f t="shared" si="1"/>
        <v>0</v>
      </c>
    </row>
    <row r="11" spans="1:28">
      <c r="Q11" s="70">
        <f>Q10*1.25</f>
        <v>285</v>
      </c>
      <c r="R11" s="70">
        <f>R10*1.25</f>
        <v>6.25</v>
      </c>
      <c r="S11" s="70">
        <f>S10*1.1</f>
        <v>2.75</v>
      </c>
      <c r="T11" s="70">
        <f>T10*0.8</f>
        <v>49.92</v>
      </c>
      <c r="U11" s="70">
        <f>U10*1.1</f>
        <v>15.07</v>
      </c>
      <c r="V11" s="68">
        <f>V10*1.05</f>
        <v>0</v>
      </c>
      <c r="W11" s="68">
        <f>W10*1.07</f>
        <v>123.26400000000001</v>
      </c>
      <c r="X11" s="68">
        <f>X10*1.09</f>
        <v>0</v>
      </c>
      <c r="Y11" s="68">
        <f>Y10*1.09</f>
        <v>67.144000000000005</v>
      </c>
      <c r="Z11" s="68">
        <f>Z10*1.11</f>
        <v>1156.8420000000001</v>
      </c>
      <c r="AA11" s="68">
        <f>AA10*1.11</f>
        <v>0</v>
      </c>
      <c r="AB11" s="68">
        <f>AB10*1.15</f>
        <v>0</v>
      </c>
    </row>
    <row r="12" spans="1:28">
      <c r="V12" s="68">
        <f>V11*0.222</f>
        <v>0</v>
      </c>
      <c r="W12" s="68">
        <f>W11*0.499</f>
        <v>61.508736000000006</v>
      </c>
      <c r="X12" s="68">
        <f>X11*0.888</f>
        <v>0</v>
      </c>
      <c r="Y12" s="68">
        <f>Y11*0.888</f>
        <v>59.623872000000006</v>
      </c>
      <c r="Z12" s="68">
        <f>Z11*1.58</f>
        <v>1827.8103600000002</v>
      </c>
      <c r="AA12" s="68">
        <f>AA11*2.47</f>
        <v>0</v>
      </c>
      <c r="AB12" s="68">
        <f>AB11*3.85</f>
        <v>0</v>
      </c>
    </row>
    <row r="13" spans="1:28">
      <c r="V13" s="74">
        <f t="shared" ref="V13:AB13" si="2">V12/1000</f>
        <v>0</v>
      </c>
      <c r="W13" s="74">
        <f t="shared" si="2"/>
        <v>6.1508736000000008E-2</v>
      </c>
      <c r="X13" s="74">
        <f t="shared" si="2"/>
        <v>0</v>
      </c>
      <c r="Y13" s="74">
        <f t="shared" si="2"/>
        <v>5.9623872000000008E-2</v>
      </c>
      <c r="Z13" s="74">
        <f t="shared" si="2"/>
        <v>1.8278103600000002</v>
      </c>
      <c r="AA13" s="74">
        <f t="shared" si="2"/>
        <v>0</v>
      </c>
      <c r="AB13" s="74">
        <f t="shared" si="2"/>
        <v>0</v>
      </c>
    </row>
    <row r="15" spans="1:28">
      <c r="B15" s="68" t="s">
        <v>265</v>
      </c>
      <c r="C15" s="68">
        <v>1</v>
      </c>
      <c r="G15" s="68">
        <v>256.2</v>
      </c>
      <c r="H15" s="68">
        <v>19.8</v>
      </c>
      <c r="I15" s="68">
        <v>1562.4</v>
      </c>
      <c r="M15" s="68">
        <v>1637.5</v>
      </c>
      <c r="Q15" s="68">
        <f t="shared" ref="Q15:U18" si="3">D15*$C15</f>
        <v>0</v>
      </c>
      <c r="R15" s="68">
        <f t="shared" si="3"/>
        <v>0</v>
      </c>
      <c r="S15" s="68">
        <f t="shared" si="3"/>
        <v>0</v>
      </c>
      <c r="T15" s="68">
        <f t="shared" si="3"/>
        <v>256.2</v>
      </c>
      <c r="U15" s="68">
        <f t="shared" si="3"/>
        <v>19.8</v>
      </c>
      <c r="V15" s="68">
        <f t="shared" si="0"/>
        <v>1562.4</v>
      </c>
      <c r="W15" s="68">
        <f t="shared" si="0"/>
        <v>0</v>
      </c>
      <c r="X15" s="68">
        <f t="shared" si="0"/>
        <v>0</v>
      </c>
      <c r="Y15" s="68">
        <f t="shared" si="0"/>
        <v>0</v>
      </c>
      <c r="Z15" s="68">
        <f t="shared" si="0"/>
        <v>1637.5</v>
      </c>
      <c r="AA15" s="68">
        <f t="shared" si="0"/>
        <v>0</v>
      </c>
      <c r="AB15" s="68">
        <f t="shared" si="0"/>
        <v>0</v>
      </c>
    </row>
    <row r="16" spans="1:28">
      <c r="Q16" s="68">
        <f t="shared" si="3"/>
        <v>0</v>
      </c>
      <c r="R16" s="68">
        <f t="shared" si="3"/>
        <v>0</v>
      </c>
      <c r="S16" s="68">
        <f t="shared" si="3"/>
        <v>0</v>
      </c>
      <c r="T16" s="68">
        <f t="shared" si="3"/>
        <v>0</v>
      </c>
      <c r="U16" s="68">
        <f t="shared" si="3"/>
        <v>0</v>
      </c>
      <c r="V16" s="68">
        <f t="shared" si="0"/>
        <v>0</v>
      </c>
      <c r="W16" s="68">
        <f t="shared" si="0"/>
        <v>0</v>
      </c>
      <c r="X16" s="68">
        <f t="shared" si="0"/>
        <v>0</v>
      </c>
      <c r="Y16" s="68">
        <f t="shared" si="0"/>
        <v>0</v>
      </c>
      <c r="Z16" s="68">
        <f t="shared" si="0"/>
        <v>0</v>
      </c>
      <c r="AA16" s="68">
        <f t="shared" si="0"/>
        <v>0</v>
      </c>
      <c r="AB16" s="68">
        <f t="shared" si="0"/>
        <v>0</v>
      </c>
    </row>
    <row r="17" spans="1:28">
      <c r="Q17" s="68">
        <f t="shared" si="3"/>
        <v>0</v>
      </c>
      <c r="R17" s="68">
        <f t="shared" si="3"/>
        <v>0</v>
      </c>
      <c r="S17" s="68">
        <f t="shared" si="3"/>
        <v>0</v>
      </c>
      <c r="T17" s="68">
        <f t="shared" si="3"/>
        <v>0</v>
      </c>
      <c r="U17" s="68">
        <f t="shared" si="3"/>
        <v>0</v>
      </c>
      <c r="V17" s="68">
        <f t="shared" si="0"/>
        <v>0</v>
      </c>
      <c r="W17" s="68">
        <f t="shared" si="0"/>
        <v>0</v>
      </c>
      <c r="X17" s="68">
        <f t="shared" si="0"/>
        <v>0</v>
      </c>
      <c r="Y17" s="68">
        <f t="shared" si="0"/>
        <v>0</v>
      </c>
      <c r="Z17" s="68">
        <f t="shared" si="0"/>
        <v>0</v>
      </c>
      <c r="AA17" s="68">
        <f t="shared" si="0"/>
        <v>0</v>
      </c>
      <c r="AB17" s="68">
        <f t="shared" si="0"/>
        <v>0</v>
      </c>
    </row>
    <row r="18" spans="1:28">
      <c r="A18" s="68" t="s">
        <v>266</v>
      </c>
      <c r="Q18" s="68">
        <f t="shared" si="3"/>
        <v>0</v>
      </c>
      <c r="R18" s="68">
        <f t="shared" si="3"/>
        <v>0</v>
      </c>
      <c r="S18" s="68">
        <f t="shared" si="3"/>
        <v>0</v>
      </c>
      <c r="T18" s="68">
        <f t="shared" si="3"/>
        <v>0</v>
      </c>
      <c r="U18" s="68">
        <f t="shared" si="3"/>
        <v>0</v>
      </c>
      <c r="V18" s="68">
        <f t="shared" si="0"/>
        <v>0</v>
      </c>
      <c r="W18" s="68">
        <f t="shared" si="0"/>
        <v>0</v>
      </c>
      <c r="X18" s="68">
        <f t="shared" si="0"/>
        <v>0</v>
      </c>
      <c r="Y18" s="68">
        <f t="shared" si="0"/>
        <v>0</v>
      </c>
      <c r="Z18" s="68">
        <f t="shared" si="0"/>
        <v>0</v>
      </c>
      <c r="AA18" s="68">
        <f t="shared" si="0"/>
        <v>0</v>
      </c>
      <c r="AB18" s="68">
        <f t="shared" si="0"/>
        <v>0</v>
      </c>
    </row>
    <row r="19" spans="1:28">
      <c r="Q19" s="68">
        <f>SUM(Q15:Q17)</f>
        <v>0</v>
      </c>
      <c r="R19" s="68">
        <f>SUM(R15:R17)</f>
        <v>0</v>
      </c>
      <c r="S19" s="68">
        <f>SUM(S15:S17)</f>
        <v>0</v>
      </c>
      <c r="T19" s="68">
        <f>SUM(T15:T18)</f>
        <v>256.2</v>
      </c>
      <c r="U19" s="68">
        <f t="shared" ref="U19:AB19" si="4">SUM(U15:U18)</f>
        <v>19.8</v>
      </c>
      <c r="V19" s="68">
        <f t="shared" si="4"/>
        <v>1562.4</v>
      </c>
      <c r="W19" s="68">
        <f t="shared" si="4"/>
        <v>0</v>
      </c>
      <c r="X19" s="68">
        <f t="shared" si="4"/>
        <v>0</v>
      </c>
      <c r="Y19" s="68">
        <f t="shared" si="4"/>
        <v>0</v>
      </c>
      <c r="Z19" s="68">
        <f t="shared" si="4"/>
        <v>1637.5</v>
      </c>
      <c r="AA19" s="68">
        <f t="shared" si="4"/>
        <v>0</v>
      </c>
      <c r="AB19" s="68">
        <f t="shared" si="4"/>
        <v>0</v>
      </c>
    </row>
    <row r="20" spans="1:28">
      <c r="Q20" s="70">
        <f>Q19*1.25</f>
        <v>0</v>
      </c>
      <c r="R20" s="70">
        <f>R19*1.25</f>
        <v>0</v>
      </c>
      <c r="S20" s="70">
        <f>S19*1.1</f>
        <v>0</v>
      </c>
      <c r="T20" s="70">
        <f>T19*0.8</f>
        <v>204.96</v>
      </c>
      <c r="U20" s="70">
        <f>U19*1.1</f>
        <v>21.78</v>
      </c>
      <c r="V20" s="68">
        <f>V19*1.05</f>
        <v>1640.5200000000002</v>
      </c>
      <c r="W20" s="68">
        <f>W19*1.07</f>
        <v>0</v>
      </c>
      <c r="X20" s="68">
        <f>X19*1.09</f>
        <v>0</v>
      </c>
      <c r="Y20" s="68">
        <f>Y19*1.09</f>
        <v>0</v>
      </c>
      <c r="Z20" s="68">
        <f>Z19*1.11</f>
        <v>1817.6250000000002</v>
      </c>
      <c r="AA20" s="68">
        <f>AA19*1.11</f>
        <v>0</v>
      </c>
      <c r="AB20" s="68">
        <f>AB19*1.15</f>
        <v>0</v>
      </c>
    </row>
    <row r="21" spans="1:28">
      <c r="V21" s="68">
        <f>V20*0.222</f>
        <v>364.19544000000008</v>
      </c>
      <c r="W21" s="68">
        <f>W20*0.499</f>
        <v>0</v>
      </c>
      <c r="X21" s="68">
        <f>X20*0.888</f>
        <v>0</v>
      </c>
      <c r="Y21" s="68">
        <f>Y20*0.888</f>
        <v>0</v>
      </c>
      <c r="Z21" s="68">
        <f>Z20*1.58</f>
        <v>2871.8475000000003</v>
      </c>
      <c r="AA21" s="68">
        <f>AA20*2.47</f>
        <v>0</v>
      </c>
      <c r="AB21" s="68">
        <f>AB20*3.85</f>
        <v>0</v>
      </c>
    </row>
    <row r="22" spans="1:28">
      <c r="V22" s="74">
        <f>V21/1000</f>
        <v>0.36419544000000009</v>
      </c>
      <c r="W22" s="74">
        <f t="shared" ref="W22:AB22" si="5">W21/1000</f>
        <v>0</v>
      </c>
      <c r="X22" s="74">
        <f t="shared" si="5"/>
        <v>0</v>
      </c>
      <c r="Y22" s="74">
        <f t="shared" si="5"/>
        <v>0</v>
      </c>
      <c r="Z22" s="74">
        <f t="shared" si="5"/>
        <v>2.8718475000000003</v>
      </c>
      <c r="AA22" s="74">
        <f t="shared" si="5"/>
        <v>0</v>
      </c>
      <c r="AB22" s="74">
        <f t="shared" si="5"/>
        <v>0</v>
      </c>
    </row>
    <row r="23" spans="1:28">
      <c r="V23" s="69"/>
      <c r="W23" s="69"/>
      <c r="X23" s="69"/>
      <c r="Y23" s="69"/>
      <c r="Z23" s="69"/>
      <c r="AA23" s="69"/>
      <c r="AB23" s="69"/>
    </row>
    <row r="24" spans="1:28">
      <c r="V24" s="69"/>
      <c r="W24" s="69"/>
      <c r="X24" s="69"/>
      <c r="Y24" s="69"/>
      <c r="Z24" s="69"/>
      <c r="AA24" s="69"/>
      <c r="AB24" s="69"/>
    </row>
    <row r="25" spans="1:28">
      <c r="V25" s="69"/>
      <c r="W25" s="69"/>
      <c r="X25" s="69"/>
      <c r="Y25" s="69"/>
      <c r="Z25" s="69"/>
      <c r="AA25" s="69"/>
      <c r="AB25" s="69"/>
    </row>
    <row r="26" spans="1:28">
      <c r="V26" s="69"/>
      <c r="W26" s="69"/>
      <c r="X26" s="69"/>
      <c r="Y26" s="69"/>
      <c r="Z26" s="69"/>
      <c r="AA26" s="69"/>
      <c r="AB26" s="69"/>
    </row>
    <row r="28" spans="1:28">
      <c r="A28" s="68" t="s">
        <v>267</v>
      </c>
      <c r="B28" s="68" t="s">
        <v>268</v>
      </c>
      <c r="C28" s="68">
        <v>1</v>
      </c>
      <c r="H28" s="68">
        <v>56.7</v>
      </c>
      <c r="Q28" s="68">
        <f t="shared" ref="Q28:AB29" si="6">D28*$C28</f>
        <v>0</v>
      </c>
      <c r="R28" s="68">
        <f t="shared" si="6"/>
        <v>0</v>
      </c>
      <c r="S28" s="68">
        <f t="shared" si="6"/>
        <v>0</v>
      </c>
      <c r="T28" s="68">
        <f t="shared" si="6"/>
        <v>0</v>
      </c>
      <c r="U28" s="68">
        <f t="shared" si="6"/>
        <v>56.7</v>
      </c>
      <c r="V28" s="68">
        <f t="shared" si="6"/>
        <v>0</v>
      </c>
      <c r="W28" s="68">
        <f t="shared" si="6"/>
        <v>0</v>
      </c>
      <c r="X28" s="68">
        <f t="shared" si="6"/>
        <v>0</v>
      </c>
      <c r="Y28" s="68">
        <f t="shared" si="6"/>
        <v>0</v>
      </c>
      <c r="Z28" s="68">
        <f t="shared" si="6"/>
        <v>0</v>
      </c>
      <c r="AA28" s="68">
        <f t="shared" si="6"/>
        <v>0</v>
      </c>
      <c r="AB28" s="68">
        <f t="shared" si="6"/>
        <v>0</v>
      </c>
    </row>
    <row r="29" spans="1:28">
      <c r="B29" s="68" t="s">
        <v>269</v>
      </c>
      <c r="C29" s="68">
        <v>1</v>
      </c>
      <c r="H29" s="68">
        <v>9</v>
      </c>
      <c r="Q29" s="68">
        <f t="shared" si="6"/>
        <v>0</v>
      </c>
      <c r="R29" s="68">
        <f t="shared" si="6"/>
        <v>0</v>
      </c>
      <c r="S29" s="68">
        <f t="shared" si="6"/>
        <v>0</v>
      </c>
      <c r="T29" s="68">
        <f t="shared" si="6"/>
        <v>0</v>
      </c>
      <c r="U29" s="68">
        <f t="shared" si="6"/>
        <v>9</v>
      </c>
      <c r="V29" s="68">
        <f t="shared" si="6"/>
        <v>0</v>
      </c>
      <c r="W29" s="68">
        <f t="shared" si="6"/>
        <v>0</v>
      </c>
      <c r="X29" s="68">
        <f t="shared" si="6"/>
        <v>0</v>
      </c>
      <c r="Y29" s="68">
        <f t="shared" si="6"/>
        <v>0</v>
      </c>
      <c r="Z29" s="68">
        <f t="shared" si="6"/>
        <v>0</v>
      </c>
      <c r="AA29" s="68">
        <f t="shared" si="6"/>
        <v>0</v>
      </c>
      <c r="AB29" s="68">
        <f t="shared" si="6"/>
        <v>0</v>
      </c>
    </row>
    <row r="30" spans="1:28">
      <c r="B30" s="68" t="s">
        <v>270</v>
      </c>
      <c r="C30" s="68">
        <v>1</v>
      </c>
      <c r="H30" s="68">
        <v>2.6</v>
      </c>
      <c r="J30" s="68">
        <v>394</v>
      </c>
      <c r="R30" s="68">
        <f t="shared" ref="R30:AB31" si="7">E30*$C30</f>
        <v>0</v>
      </c>
      <c r="S30" s="68">
        <f t="shared" si="7"/>
        <v>0</v>
      </c>
      <c r="T30" s="68">
        <f t="shared" si="7"/>
        <v>0</v>
      </c>
      <c r="U30" s="68">
        <f t="shared" si="7"/>
        <v>2.6</v>
      </c>
      <c r="V30" s="68">
        <f t="shared" si="7"/>
        <v>0</v>
      </c>
      <c r="W30" s="68">
        <f t="shared" si="7"/>
        <v>394</v>
      </c>
      <c r="X30" s="68">
        <f t="shared" si="7"/>
        <v>0</v>
      </c>
      <c r="Y30" s="68">
        <f t="shared" si="7"/>
        <v>0</v>
      </c>
      <c r="Z30" s="68">
        <f t="shared" si="7"/>
        <v>0</v>
      </c>
      <c r="AA30" s="68">
        <f t="shared" si="7"/>
        <v>0</v>
      </c>
      <c r="AB30" s="68">
        <f t="shared" si="7"/>
        <v>0</v>
      </c>
    </row>
    <row r="31" spans="1:28">
      <c r="B31" s="68" t="s">
        <v>271</v>
      </c>
      <c r="R31" s="68">
        <f t="shared" si="7"/>
        <v>0</v>
      </c>
      <c r="S31" s="68">
        <f t="shared" si="7"/>
        <v>0</v>
      </c>
      <c r="T31" s="68">
        <f t="shared" si="7"/>
        <v>0</v>
      </c>
      <c r="U31" s="68">
        <f t="shared" si="7"/>
        <v>0</v>
      </c>
      <c r="V31" s="68">
        <f t="shared" si="7"/>
        <v>0</v>
      </c>
      <c r="W31" s="68">
        <f t="shared" si="7"/>
        <v>0</v>
      </c>
      <c r="X31" s="68">
        <f t="shared" si="7"/>
        <v>0</v>
      </c>
      <c r="Y31" s="68">
        <f t="shared" si="7"/>
        <v>0</v>
      </c>
      <c r="Z31" s="68">
        <f t="shared" si="7"/>
        <v>0</v>
      </c>
      <c r="AA31" s="68">
        <f t="shared" si="7"/>
        <v>0</v>
      </c>
      <c r="AB31" s="68">
        <f t="shared" si="7"/>
        <v>0</v>
      </c>
    </row>
    <row r="32" spans="1:28">
      <c r="Q32" s="68">
        <f>SUM(Q28:Q28)</f>
        <v>0</v>
      </c>
      <c r="R32" s="68">
        <f ca="1">SUM(R28:R32)</f>
        <v>0</v>
      </c>
      <c r="S32" s="68">
        <f>SUM(S28:S28)</f>
        <v>0</v>
      </c>
      <c r="T32" s="68">
        <f>SUM(T28:T31)</f>
        <v>0</v>
      </c>
      <c r="U32" s="68">
        <f>SUM(U28:U31)</f>
        <v>68.3</v>
      </c>
      <c r="V32" s="68">
        <f t="shared" ref="V32:AB32" si="8">SUM(V28:V31)</f>
        <v>0</v>
      </c>
      <c r="W32" s="68">
        <f t="shared" si="8"/>
        <v>394</v>
      </c>
      <c r="X32" s="68">
        <f t="shared" si="8"/>
        <v>0</v>
      </c>
      <c r="Y32" s="68">
        <f t="shared" si="8"/>
        <v>0</v>
      </c>
      <c r="Z32" s="68">
        <f t="shared" si="8"/>
        <v>0</v>
      </c>
      <c r="AA32" s="68">
        <f t="shared" si="8"/>
        <v>0</v>
      </c>
      <c r="AB32" s="68">
        <f t="shared" si="8"/>
        <v>0</v>
      </c>
    </row>
    <row r="33" spans="1:28">
      <c r="Q33" s="70">
        <f>Q32*1.25</f>
        <v>0</v>
      </c>
      <c r="R33" s="70">
        <f ca="1">R32*1.25</f>
        <v>0</v>
      </c>
      <c r="S33" s="70">
        <f>S32*1.1</f>
        <v>0</v>
      </c>
      <c r="T33" s="70">
        <f>T32*0.5</f>
        <v>0</v>
      </c>
      <c r="U33" s="70">
        <f>U32*1.1</f>
        <v>75.13000000000001</v>
      </c>
      <c r="V33" s="68">
        <f>V32*1.05</f>
        <v>0</v>
      </c>
      <c r="W33" s="68">
        <f>W32*1.07</f>
        <v>421.58000000000004</v>
      </c>
      <c r="X33" s="68">
        <f>X32*1.09</f>
        <v>0</v>
      </c>
      <c r="Y33" s="68">
        <f>Y32*1.09</f>
        <v>0</v>
      </c>
      <c r="Z33" s="68">
        <f>Z32*1.11</f>
        <v>0</v>
      </c>
      <c r="AA33" s="68">
        <f>AA32*1.11</f>
        <v>0</v>
      </c>
      <c r="AB33" s="68">
        <f>AB32*1.15</f>
        <v>0</v>
      </c>
    </row>
    <row r="34" spans="1:28">
      <c r="V34" s="68">
        <f>V33*0.222</f>
        <v>0</v>
      </c>
      <c r="W34" s="68">
        <f>W33*0.499</f>
        <v>210.36842000000001</v>
      </c>
      <c r="X34" s="68">
        <f>X33*0.888</f>
        <v>0</v>
      </c>
      <c r="Y34" s="68">
        <f>Y33*0.888</f>
        <v>0</v>
      </c>
      <c r="Z34" s="68">
        <f>Z33*1.58</f>
        <v>0</v>
      </c>
      <c r="AA34" s="68">
        <f>AA33*2.47</f>
        <v>0</v>
      </c>
      <c r="AB34" s="68">
        <f>AB33*3.85</f>
        <v>0</v>
      </c>
    </row>
    <row r="35" spans="1:28">
      <c r="V35" s="74">
        <f t="shared" ref="V35:AB35" si="9">V34/1000</f>
        <v>0</v>
      </c>
      <c r="W35" s="74">
        <f t="shared" si="9"/>
        <v>0.21036842000000003</v>
      </c>
      <c r="X35" s="74">
        <f t="shared" si="9"/>
        <v>0</v>
      </c>
      <c r="Y35" s="74">
        <f t="shared" si="9"/>
        <v>0</v>
      </c>
      <c r="Z35" s="74">
        <f t="shared" si="9"/>
        <v>0</v>
      </c>
      <c r="AA35" s="74">
        <f t="shared" si="9"/>
        <v>0</v>
      </c>
      <c r="AB35" s="74">
        <f t="shared" si="9"/>
        <v>0</v>
      </c>
    </row>
    <row r="37" spans="1:28">
      <c r="A37" s="68" t="s">
        <v>272</v>
      </c>
      <c r="V37" s="69"/>
      <c r="W37" s="69"/>
      <c r="X37" s="69"/>
      <c r="Y37" s="69"/>
      <c r="Z37" s="69"/>
      <c r="AA37" s="69"/>
      <c r="AB37" s="69"/>
    </row>
    <row r="38" spans="1:28">
      <c r="B38" s="68" t="s">
        <v>273</v>
      </c>
      <c r="C38" s="68">
        <v>1</v>
      </c>
      <c r="E38" s="68">
        <v>12.4</v>
      </c>
      <c r="F38" s="68">
        <v>6.2</v>
      </c>
      <c r="G38" s="68">
        <v>260</v>
      </c>
      <c r="H38" s="68">
        <v>25.7</v>
      </c>
      <c r="I38" s="68">
        <v>1767</v>
      </c>
      <c r="J38" s="68">
        <v>370</v>
      </c>
      <c r="L38" s="68">
        <v>200</v>
      </c>
      <c r="M38" s="68">
        <v>1430</v>
      </c>
      <c r="Q38" s="68">
        <f t="shared" ref="Q38:AB45" si="10">D38*$C38</f>
        <v>0</v>
      </c>
      <c r="R38" s="68">
        <f t="shared" si="10"/>
        <v>12.4</v>
      </c>
      <c r="S38" s="68">
        <f t="shared" si="10"/>
        <v>6.2</v>
      </c>
      <c r="T38" s="68">
        <f t="shared" si="10"/>
        <v>260</v>
      </c>
      <c r="U38" s="68">
        <f t="shared" si="10"/>
        <v>25.7</v>
      </c>
      <c r="V38" s="68">
        <f t="shared" si="10"/>
        <v>1767</v>
      </c>
      <c r="W38" s="68">
        <f t="shared" si="10"/>
        <v>370</v>
      </c>
      <c r="X38" s="68">
        <f t="shared" si="10"/>
        <v>0</v>
      </c>
      <c r="Y38" s="68">
        <f t="shared" si="10"/>
        <v>200</v>
      </c>
      <c r="Z38" s="68">
        <f t="shared" si="10"/>
        <v>1430</v>
      </c>
      <c r="AA38" s="68">
        <f t="shared" si="10"/>
        <v>0</v>
      </c>
      <c r="AB38" s="68">
        <f t="shared" si="10"/>
        <v>0</v>
      </c>
    </row>
    <row r="39" spans="1:28">
      <c r="Q39" s="68">
        <f t="shared" si="10"/>
        <v>0</v>
      </c>
      <c r="R39" s="68">
        <f t="shared" si="10"/>
        <v>0</v>
      </c>
      <c r="S39" s="68">
        <f t="shared" si="10"/>
        <v>0</v>
      </c>
      <c r="T39" s="68">
        <f t="shared" si="10"/>
        <v>0</v>
      </c>
      <c r="U39" s="68">
        <f t="shared" si="10"/>
        <v>0</v>
      </c>
      <c r="V39" s="68">
        <f t="shared" si="10"/>
        <v>0</v>
      </c>
      <c r="W39" s="68">
        <f t="shared" si="10"/>
        <v>0</v>
      </c>
      <c r="X39" s="68">
        <f t="shared" si="10"/>
        <v>0</v>
      </c>
      <c r="Y39" s="68">
        <f t="shared" si="10"/>
        <v>0</v>
      </c>
      <c r="Z39" s="68">
        <f t="shared" si="10"/>
        <v>0</v>
      </c>
      <c r="AA39" s="68">
        <f t="shared" si="10"/>
        <v>0</v>
      </c>
      <c r="AB39" s="68">
        <f t="shared" si="10"/>
        <v>0</v>
      </c>
    </row>
    <row r="40" spans="1:28">
      <c r="Q40" s="68">
        <f t="shared" si="10"/>
        <v>0</v>
      </c>
      <c r="R40" s="68">
        <f t="shared" si="10"/>
        <v>0</v>
      </c>
      <c r="S40" s="68">
        <f t="shared" si="10"/>
        <v>0</v>
      </c>
      <c r="T40" s="68">
        <f t="shared" si="10"/>
        <v>0</v>
      </c>
      <c r="U40" s="68">
        <f t="shared" si="10"/>
        <v>0</v>
      </c>
      <c r="V40" s="68">
        <f t="shared" si="10"/>
        <v>0</v>
      </c>
      <c r="W40" s="68">
        <f t="shared" si="10"/>
        <v>0</v>
      </c>
      <c r="X40" s="68">
        <f t="shared" si="10"/>
        <v>0</v>
      </c>
      <c r="Y40" s="68">
        <f t="shared" si="10"/>
        <v>0</v>
      </c>
      <c r="Z40" s="68">
        <f t="shared" si="10"/>
        <v>0</v>
      </c>
      <c r="AA40" s="68">
        <f t="shared" si="10"/>
        <v>0</v>
      </c>
      <c r="AB40" s="68">
        <f t="shared" si="10"/>
        <v>0</v>
      </c>
    </row>
    <row r="41" spans="1:28">
      <c r="Q41" s="68">
        <f t="shared" si="10"/>
        <v>0</v>
      </c>
      <c r="R41" s="68">
        <f t="shared" si="10"/>
        <v>0</v>
      </c>
      <c r="S41" s="68">
        <f t="shared" si="10"/>
        <v>0</v>
      </c>
      <c r="T41" s="68">
        <f t="shared" si="10"/>
        <v>0</v>
      </c>
      <c r="U41" s="68">
        <f t="shared" si="10"/>
        <v>0</v>
      </c>
      <c r="V41" s="68">
        <f t="shared" si="10"/>
        <v>0</v>
      </c>
      <c r="W41" s="68">
        <f t="shared" si="10"/>
        <v>0</v>
      </c>
      <c r="X41" s="68">
        <f t="shared" si="10"/>
        <v>0</v>
      </c>
      <c r="Y41" s="68">
        <f t="shared" si="10"/>
        <v>0</v>
      </c>
      <c r="Z41" s="68">
        <f t="shared" si="10"/>
        <v>0</v>
      </c>
      <c r="AA41" s="68">
        <f t="shared" si="10"/>
        <v>0</v>
      </c>
      <c r="AB41" s="68">
        <f t="shared" si="10"/>
        <v>0</v>
      </c>
    </row>
    <row r="42" spans="1:28">
      <c r="Q42" s="68">
        <f t="shared" si="10"/>
        <v>0</v>
      </c>
      <c r="R42" s="68">
        <f t="shared" si="10"/>
        <v>0</v>
      </c>
      <c r="S42" s="68">
        <f t="shared" si="10"/>
        <v>0</v>
      </c>
      <c r="T42" s="68">
        <f t="shared" si="10"/>
        <v>0</v>
      </c>
      <c r="U42" s="68">
        <f t="shared" si="10"/>
        <v>0</v>
      </c>
      <c r="V42" s="68">
        <f t="shared" si="10"/>
        <v>0</v>
      </c>
      <c r="W42" s="68">
        <f t="shared" si="10"/>
        <v>0</v>
      </c>
      <c r="X42" s="68">
        <f t="shared" si="10"/>
        <v>0</v>
      </c>
      <c r="Y42" s="68">
        <f t="shared" si="10"/>
        <v>0</v>
      </c>
      <c r="Z42" s="68">
        <f t="shared" si="10"/>
        <v>0</v>
      </c>
      <c r="AA42" s="68">
        <f t="shared" si="10"/>
        <v>0</v>
      </c>
      <c r="AB42" s="68">
        <f t="shared" si="10"/>
        <v>0</v>
      </c>
    </row>
    <row r="43" spans="1:28">
      <c r="Q43" s="68">
        <f t="shared" si="10"/>
        <v>0</v>
      </c>
      <c r="R43" s="68">
        <f t="shared" si="10"/>
        <v>0</v>
      </c>
      <c r="S43" s="68">
        <f t="shared" si="10"/>
        <v>0</v>
      </c>
      <c r="T43" s="68">
        <f t="shared" si="10"/>
        <v>0</v>
      </c>
      <c r="U43" s="68">
        <f t="shared" si="10"/>
        <v>0</v>
      </c>
      <c r="V43" s="68">
        <f t="shared" si="10"/>
        <v>0</v>
      </c>
      <c r="W43" s="68">
        <f t="shared" si="10"/>
        <v>0</v>
      </c>
      <c r="X43" s="68">
        <f t="shared" si="10"/>
        <v>0</v>
      </c>
      <c r="Y43" s="68">
        <f t="shared" si="10"/>
        <v>0</v>
      </c>
      <c r="Z43" s="68">
        <f t="shared" si="10"/>
        <v>0</v>
      </c>
      <c r="AA43" s="68">
        <f t="shared" si="10"/>
        <v>0</v>
      </c>
      <c r="AB43" s="68">
        <f t="shared" si="10"/>
        <v>0</v>
      </c>
    </row>
    <row r="44" spans="1:28">
      <c r="Q44" s="68">
        <f t="shared" si="10"/>
        <v>0</v>
      </c>
      <c r="R44" s="68">
        <f t="shared" si="10"/>
        <v>0</v>
      </c>
      <c r="S44" s="68">
        <f t="shared" si="10"/>
        <v>0</v>
      </c>
      <c r="T44" s="68">
        <f t="shared" si="10"/>
        <v>0</v>
      </c>
      <c r="U44" s="68">
        <f t="shared" si="10"/>
        <v>0</v>
      </c>
      <c r="W44" s="68">
        <f t="shared" si="10"/>
        <v>0</v>
      </c>
      <c r="X44" s="68">
        <f t="shared" si="10"/>
        <v>0</v>
      </c>
      <c r="Y44" s="68">
        <f t="shared" si="10"/>
        <v>0</v>
      </c>
      <c r="AA44" s="68">
        <f t="shared" si="10"/>
        <v>0</v>
      </c>
      <c r="AB44" s="68">
        <f t="shared" si="10"/>
        <v>0</v>
      </c>
    </row>
    <row r="45" spans="1:28">
      <c r="Q45" s="68">
        <f t="shared" si="10"/>
        <v>0</v>
      </c>
      <c r="R45" s="68">
        <f t="shared" si="10"/>
        <v>0</v>
      </c>
      <c r="S45" s="68">
        <f t="shared" si="10"/>
        <v>0</v>
      </c>
      <c r="T45" s="68">
        <f t="shared" si="10"/>
        <v>0</v>
      </c>
      <c r="U45" s="68">
        <f t="shared" si="10"/>
        <v>0</v>
      </c>
      <c r="W45" s="68">
        <f t="shared" si="10"/>
        <v>0</v>
      </c>
      <c r="X45" s="68">
        <f t="shared" si="10"/>
        <v>0</v>
      </c>
      <c r="Y45" s="68">
        <f t="shared" si="10"/>
        <v>0</v>
      </c>
      <c r="AA45" s="68">
        <f t="shared" si="10"/>
        <v>0</v>
      </c>
      <c r="AB45" s="68">
        <f t="shared" si="10"/>
        <v>0</v>
      </c>
    </row>
    <row r="46" spans="1:28">
      <c r="Q46" s="68">
        <f>SUM(Q38:Q45)</f>
        <v>0</v>
      </c>
      <c r="R46" s="68">
        <f>SUM(R38:R45)</f>
        <v>12.4</v>
      </c>
      <c r="S46" s="68">
        <f>SUM(S38:S45)</f>
        <v>6.2</v>
      </c>
      <c r="T46" s="68">
        <f>SUM(T38:T45)</f>
        <v>260</v>
      </c>
      <c r="U46" s="68">
        <f>SUM(U38:U45)</f>
        <v>25.7</v>
      </c>
      <c r="V46" s="68">
        <f>SUM(V38:V43)</f>
        <v>1767</v>
      </c>
      <c r="W46" s="68">
        <f>SUM(W38:W45)</f>
        <v>370</v>
      </c>
      <c r="X46" s="68">
        <f>SUM(X38:X45)</f>
        <v>0</v>
      </c>
      <c r="Y46" s="68">
        <f>SUM(Y38:Y45)</f>
        <v>200</v>
      </c>
      <c r="Z46" s="68">
        <f>SUM(Z38:Z43)</f>
        <v>1430</v>
      </c>
      <c r="AA46" s="68">
        <f>SUM(AA38:AA45)</f>
        <v>0</v>
      </c>
      <c r="AB46" s="68">
        <f>SUM(AB38:AB45)</f>
        <v>0</v>
      </c>
    </row>
    <row r="47" spans="1:28">
      <c r="Q47" s="70">
        <f>Q46*1.25</f>
        <v>0</v>
      </c>
      <c r="R47" s="70">
        <f>R46*1.25</f>
        <v>15.5</v>
      </c>
      <c r="S47" s="70">
        <f>S46*1.1</f>
        <v>6.8200000000000012</v>
      </c>
      <c r="T47" s="70">
        <f>T46*0.8</f>
        <v>208</v>
      </c>
      <c r="U47" s="70">
        <f>U46*1.1</f>
        <v>28.270000000000003</v>
      </c>
      <c r="V47" s="68">
        <f>V46*1.05</f>
        <v>1855.3500000000001</v>
      </c>
      <c r="W47" s="68">
        <f>W46*1.07</f>
        <v>395.90000000000003</v>
      </c>
      <c r="X47" s="68">
        <f>X46*1.09</f>
        <v>0</v>
      </c>
      <c r="Y47" s="68">
        <f>Y46*1.09</f>
        <v>218.00000000000003</v>
      </c>
      <c r="Z47" s="68">
        <f>Z46*1.11</f>
        <v>1587.3000000000002</v>
      </c>
      <c r="AA47" s="68">
        <f>AA46*1.11</f>
        <v>0</v>
      </c>
      <c r="AB47" s="68">
        <f>AB46*1.15</f>
        <v>0</v>
      </c>
    </row>
    <row r="48" spans="1:28">
      <c r="V48" s="68">
        <f>V47*0.222</f>
        <v>411.88770000000005</v>
      </c>
      <c r="W48" s="68">
        <f>W47*0.499</f>
        <v>197.55410000000001</v>
      </c>
      <c r="X48" s="68">
        <f>X47*0.888</f>
        <v>0</v>
      </c>
      <c r="Y48" s="68">
        <f>Y47*0.888</f>
        <v>193.58400000000003</v>
      </c>
      <c r="Z48" s="68">
        <f>Z47*1.58</f>
        <v>2507.9340000000002</v>
      </c>
      <c r="AA48" s="68">
        <f>AA47*2.47</f>
        <v>0</v>
      </c>
      <c r="AB48" s="68">
        <f>AB47*3.85</f>
        <v>0</v>
      </c>
    </row>
    <row r="49" spans="1:28">
      <c r="V49" s="74">
        <f t="shared" ref="V49:AB49" si="11">V48/1000</f>
        <v>0.41188770000000008</v>
      </c>
      <c r="W49" s="74">
        <f t="shared" si="11"/>
        <v>0.19755410000000001</v>
      </c>
      <c r="X49" s="74">
        <f t="shared" si="11"/>
        <v>0</v>
      </c>
      <c r="Y49" s="74">
        <f t="shared" si="11"/>
        <v>0.19358400000000003</v>
      </c>
      <c r="Z49" s="74">
        <f t="shared" si="11"/>
        <v>2.5079340000000001</v>
      </c>
      <c r="AA49" s="74">
        <f t="shared" si="11"/>
        <v>0</v>
      </c>
      <c r="AB49" s="74">
        <f t="shared" si="11"/>
        <v>0</v>
      </c>
    </row>
    <row r="52" spans="1:28">
      <c r="A52" s="68" t="s">
        <v>274</v>
      </c>
      <c r="Q52" s="68">
        <f t="shared" ref="Q52:AB64" si="12">D52*$C52</f>
        <v>0</v>
      </c>
      <c r="R52" s="68">
        <f t="shared" si="12"/>
        <v>0</v>
      </c>
      <c r="S52" s="68">
        <f t="shared" si="12"/>
        <v>0</v>
      </c>
      <c r="T52" s="68">
        <f t="shared" si="12"/>
        <v>0</v>
      </c>
      <c r="U52" s="68">
        <f t="shared" si="12"/>
        <v>0</v>
      </c>
      <c r="V52" s="68">
        <f t="shared" si="12"/>
        <v>0</v>
      </c>
      <c r="W52" s="68">
        <f t="shared" si="12"/>
        <v>0</v>
      </c>
      <c r="X52" s="68">
        <f t="shared" si="12"/>
        <v>0</v>
      </c>
      <c r="Y52" s="68">
        <f t="shared" si="12"/>
        <v>0</v>
      </c>
      <c r="Z52" s="68">
        <f t="shared" si="12"/>
        <v>0</v>
      </c>
      <c r="AA52" s="68">
        <f t="shared" si="12"/>
        <v>0</v>
      </c>
      <c r="AB52" s="68">
        <f t="shared" si="12"/>
        <v>0</v>
      </c>
    </row>
    <row r="53" spans="1:28">
      <c r="Q53" s="68">
        <f t="shared" si="12"/>
        <v>0</v>
      </c>
      <c r="R53" s="68">
        <f t="shared" si="12"/>
        <v>0</v>
      </c>
      <c r="S53" s="68">
        <f t="shared" si="12"/>
        <v>0</v>
      </c>
      <c r="T53" s="68">
        <f t="shared" si="12"/>
        <v>0</v>
      </c>
      <c r="U53" s="68">
        <v>0</v>
      </c>
      <c r="V53" s="68">
        <f t="shared" si="12"/>
        <v>0</v>
      </c>
      <c r="W53" s="68">
        <f t="shared" si="12"/>
        <v>0</v>
      </c>
      <c r="X53" s="68">
        <f t="shared" si="12"/>
        <v>0</v>
      </c>
      <c r="Y53" s="68">
        <f t="shared" si="12"/>
        <v>0</v>
      </c>
      <c r="Z53" s="68">
        <f t="shared" si="12"/>
        <v>0</v>
      </c>
      <c r="AA53" s="68">
        <f t="shared" si="12"/>
        <v>0</v>
      </c>
      <c r="AB53" s="68">
        <f t="shared" si="12"/>
        <v>0</v>
      </c>
    </row>
    <row r="54" spans="1:28">
      <c r="Q54" s="68">
        <f t="shared" si="12"/>
        <v>0</v>
      </c>
      <c r="R54" s="68">
        <f t="shared" si="12"/>
        <v>0</v>
      </c>
      <c r="S54" s="68">
        <f t="shared" si="12"/>
        <v>0</v>
      </c>
      <c r="T54" s="68">
        <f t="shared" si="12"/>
        <v>0</v>
      </c>
      <c r="U54" s="68">
        <f t="shared" si="12"/>
        <v>0</v>
      </c>
      <c r="V54" s="68">
        <f t="shared" si="12"/>
        <v>0</v>
      </c>
      <c r="W54" s="68">
        <f t="shared" si="12"/>
        <v>0</v>
      </c>
      <c r="X54" s="68">
        <f t="shared" si="12"/>
        <v>0</v>
      </c>
      <c r="Y54" s="68">
        <f t="shared" si="12"/>
        <v>0</v>
      </c>
      <c r="Z54" s="68">
        <f t="shared" si="12"/>
        <v>0</v>
      </c>
      <c r="AA54" s="68">
        <f t="shared" si="12"/>
        <v>0</v>
      </c>
      <c r="AB54" s="68">
        <f t="shared" si="12"/>
        <v>0</v>
      </c>
    </row>
    <row r="55" spans="1:28">
      <c r="Q55" s="68">
        <f t="shared" si="12"/>
        <v>0</v>
      </c>
      <c r="R55" s="68">
        <f t="shared" si="12"/>
        <v>0</v>
      </c>
      <c r="S55" s="68">
        <f t="shared" si="12"/>
        <v>0</v>
      </c>
      <c r="T55" s="68">
        <f>SUM(T52:T54)</f>
        <v>0</v>
      </c>
      <c r="U55" s="68">
        <f>SUM(U52:U54)</f>
        <v>0</v>
      </c>
      <c r="V55" s="68">
        <f t="shared" ref="V55:AB55" si="13">SUM(V52:V54)</f>
        <v>0</v>
      </c>
      <c r="W55" s="68">
        <f>SUM(W52:W54)</f>
        <v>0</v>
      </c>
      <c r="X55" s="68">
        <f t="shared" si="13"/>
        <v>0</v>
      </c>
      <c r="Y55" s="68">
        <f t="shared" si="13"/>
        <v>0</v>
      </c>
      <c r="Z55" s="68">
        <f t="shared" si="13"/>
        <v>0</v>
      </c>
      <c r="AA55" s="68">
        <f t="shared" si="13"/>
        <v>0</v>
      </c>
      <c r="AB55" s="68">
        <f t="shared" si="13"/>
        <v>0</v>
      </c>
    </row>
    <row r="56" spans="1:28">
      <c r="Q56" s="70">
        <f>Q55*1.25</f>
        <v>0</v>
      </c>
      <c r="R56" s="70">
        <f>R55*1.25</f>
        <v>0</v>
      </c>
      <c r="S56" s="70">
        <f>S55*1.1</f>
        <v>0</v>
      </c>
      <c r="T56" s="70">
        <f>T55*0.5</f>
        <v>0</v>
      </c>
      <c r="U56" s="70">
        <f>U55*1.1</f>
        <v>0</v>
      </c>
      <c r="V56" s="68">
        <f>V55*1.05</f>
        <v>0</v>
      </c>
      <c r="W56" s="68">
        <f>W55*1.07</f>
        <v>0</v>
      </c>
      <c r="X56" s="68">
        <f>X55*1.09</f>
        <v>0</v>
      </c>
      <c r="Y56" s="68">
        <f>Y55*1.09</f>
        <v>0</v>
      </c>
      <c r="Z56" s="68">
        <f>Z55*1.11</f>
        <v>0</v>
      </c>
      <c r="AA56" s="68">
        <f>AA55*1.11</f>
        <v>0</v>
      </c>
      <c r="AB56" s="68">
        <f>AB55*1.15</f>
        <v>0</v>
      </c>
    </row>
    <row r="57" spans="1:28">
      <c r="V57" s="68">
        <f>V56*0.222</f>
        <v>0</v>
      </c>
      <c r="W57" s="68">
        <f>W56*0.499</f>
        <v>0</v>
      </c>
      <c r="X57" s="68">
        <f>X56*0.888</f>
        <v>0</v>
      </c>
      <c r="Y57" s="68">
        <f>Y56*0.888</f>
        <v>0</v>
      </c>
      <c r="Z57" s="68">
        <f>Z56*1.58</f>
        <v>0</v>
      </c>
      <c r="AA57" s="68">
        <f>AA56*2.47</f>
        <v>0</v>
      </c>
      <c r="AB57" s="68">
        <f>AB56*3.85</f>
        <v>0</v>
      </c>
    </row>
    <row r="58" spans="1:28">
      <c r="V58" s="74">
        <f t="shared" ref="V58:AB58" si="14">V57/1000</f>
        <v>0</v>
      </c>
      <c r="W58" s="74">
        <f t="shared" si="14"/>
        <v>0</v>
      </c>
      <c r="X58" s="74">
        <f t="shared" si="14"/>
        <v>0</v>
      </c>
      <c r="Y58" s="74">
        <f t="shared" si="14"/>
        <v>0</v>
      </c>
      <c r="Z58" s="74">
        <f t="shared" si="14"/>
        <v>0</v>
      </c>
      <c r="AA58" s="74">
        <f t="shared" si="14"/>
        <v>0</v>
      </c>
      <c r="AB58" s="74">
        <f t="shared" si="14"/>
        <v>0</v>
      </c>
    </row>
    <row r="59" spans="1:28">
      <c r="Q59" s="68">
        <f t="shared" si="12"/>
        <v>0</v>
      </c>
      <c r="R59" s="68">
        <f t="shared" si="12"/>
        <v>0</v>
      </c>
      <c r="S59" s="68">
        <f t="shared" si="12"/>
        <v>0</v>
      </c>
      <c r="T59" s="68">
        <f t="shared" si="12"/>
        <v>0</v>
      </c>
      <c r="U59" s="68">
        <f t="shared" si="12"/>
        <v>0</v>
      </c>
      <c r="V59" s="68">
        <f t="shared" si="12"/>
        <v>0</v>
      </c>
      <c r="W59" s="68">
        <f t="shared" si="12"/>
        <v>0</v>
      </c>
      <c r="X59" s="68">
        <f t="shared" si="12"/>
        <v>0</v>
      </c>
      <c r="Y59" s="68">
        <f t="shared" si="12"/>
        <v>0</v>
      </c>
      <c r="Z59" s="68">
        <f t="shared" si="12"/>
        <v>0</v>
      </c>
      <c r="AA59" s="68">
        <f t="shared" si="12"/>
        <v>0</v>
      </c>
      <c r="AB59" s="68">
        <f t="shared" si="12"/>
        <v>0</v>
      </c>
    </row>
    <row r="60" spans="1:28">
      <c r="Q60" s="68">
        <f t="shared" si="12"/>
        <v>0</v>
      </c>
      <c r="R60" s="68">
        <f t="shared" si="12"/>
        <v>0</v>
      </c>
      <c r="S60" s="68">
        <f t="shared" si="12"/>
        <v>0</v>
      </c>
      <c r="T60" s="68">
        <f t="shared" si="12"/>
        <v>0</v>
      </c>
      <c r="U60" s="68">
        <f t="shared" si="12"/>
        <v>0</v>
      </c>
      <c r="V60" s="68">
        <f t="shared" si="12"/>
        <v>0</v>
      </c>
      <c r="W60" s="68">
        <f t="shared" si="12"/>
        <v>0</v>
      </c>
      <c r="X60" s="68">
        <f t="shared" si="12"/>
        <v>0</v>
      </c>
      <c r="Y60" s="68">
        <f t="shared" si="12"/>
        <v>0</v>
      </c>
      <c r="Z60" s="68">
        <f t="shared" si="12"/>
        <v>0</v>
      </c>
      <c r="AA60" s="68">
        <f t="shared" si="12"/>
        <v>0</v>
      </c>
      <c r="AB60" s="68">
        <f t="shared" si="12"/>
        <v>0</v>
      </c>
    </row>
    <row r="61" spans="1:28">
      <c r="Q61" s="68">
        <f t="shared" si="12"/>
        <v>0</v>
      </c>
      <c r="R61" s="68">
        <f t="shared" si="12"/>
        <v>0</v>
      </c>
      <c r="S61" s="68">
        <f t="shared" si="12"/>
        <v>0</v>
      </c>
      <c r="T61" s="68">
        <f t="shared" si="12"/>
        <v>0</v>
      </c>
      <c r="U61" s="68">
        <f t="shared" si="12"/>
        <v>0</v>
      </c>
      <c r="V61" s="68">
        <f t="shared" si="12"/>
        <v>0</v>
      </c>
      <c r="W61" s="68">
        <f t="shared" si="12"/>
        <v>0</v>
      </c>
      <c r="X61" s="68">
        <f t="shared" si="12"/>
        <v>0</v>
      </c>
      <c r="Y61" s="68">
        <f t="shared" si="12"/>
        <v>0</v>
      </c>
      <c r="Z61" s="68">
        <f t="shared" si="12"/>
        <v>0</v>
      </c>
      <c r="AA61" s="68">
        <f t="shared" si="12"/>
        <v>0</v>
      </c>
      <c r="AB61" s="68">
        <f t="shared" si="12"/>
        <v>0</v>
      </c>
    </row>
    <row r="62" spans="1:28">
      <c r="Q62" s="68">
        <f t="shared" si="12"/>
        <v>0</v>
      </c>
      <c r="R62" s="68">
        <f t="shared" si="12"/>
        <v>0</v>
      </c>
      <c r="S62" s="68">
        <f t="shared" si="12"/>
        <v>0</v>
      </c>
      <c r="T62" s="68">
        <f t="shared" si="12"/>
        <v>0</v>
      </c>
      <c r="U62" s="68">
        <f t="shared" si="12"/>
        <v>0</v>
      </c>
      <c r="V62" s="68">
        <f t="shared" si="12"/>
        <v>0</v>
      </c>
      <c r="W62" s="68">
        <f t="shared" si="12"/>
        <v>0</v>
      </c>
      <c r="X62" s="68">
        <f t="shared" si="12"/>
        <v>0</v>
      </c>
      <c r="Y62" s="68">
        <f t="shared" si="12"/>
        <v>0</v>
      </c>
      <c r="Z62" s="68">
        <f t="shared" si="12"/>
        <v>0</v>
      </c>
      <c r="AA62" s="68">
        <f t="shared" si="12"/>
        <v>0</v>
      </c>
      <c r="AB62" s="68">
        <f t="shared" si="12"/>
        <v>0</v>
      </c>
    </row>
    <row r="63" spans="1:28">
      <c r="Q63" s="68">
        <f t="shared" si="12"/>
        <v>0</v>
      </c>
      <c r="R63" s="68">
        <f t="shared" si="12"/>
        <v>0</v>
      </c>
      <c r="S63" s="68">
        <f t="shared" si="12"/>
        <v>0</v>
      </c>
      <c r="T63" s="68">
        <f t="shared" si="12"/>
        <v>0</v>
      </c>
      <c r="U63" s="68">
        <f t="shared" si="12"/>
        <v>0</v>
      </c>
      <c r="V63" s="68">
        <f t="shared" si="12"/>
        <v>0</v>
      </c>
      <c r="W63" s="68">
        <f t="shared" si="12"/>
        <v>0</v>
      </c>
      <c r="X63" s="68">
        <f t="shared" si="12"/>
        <v>0</v>
      </c>
      <c r="Y63" s="68">
        <f t="shared" si="12"/>
        <v>0</v>
      </c>
      <c r="Z63" s="68">
        <f t="shared" si="12"/>
        <v>0</v>
      </c>
      <c r="AA63" s="68">
        <f t="shared" si="12"/>
        <v>0</v>
      </c>
      <c r="AB63" s="68">
        <f t="shared" si="12"/>
        <v>0</v>
      </c>
    </row>
    <row r="64" spans="1:28">
      <c r="Q64" s="68">
        <f t="shared" si="12"/>
        <v>0</v>
      </c>
      <c r="R64" s="68">
        <f t="shared" si="12"/>
        <v>0</v>
      </c>
      <c r="S64" s="68">
        <f t="shared" si="12"/>
        <v>0</v>
      </c>
      <c r="T64" s="68">
        <f t="shared" si="12"/>
        <v>0</v>
      </c>
      <c r="U64" s="68">
        <f t="shared" si="12"/>
        <v>0</v>
      </c>
      <c r="V64" s="68">
        <f t="shared" si="12"/>
        <v>0</v>
      </c>
      <c r="W64" s="68">
        <f t="shared" si="12"/>
        <v>0</v>
      </c>
      <c r="X64" s="68">
        <f t="shared" si="12"/>
        <v>0</v>
      </c>
      <c r="Y64" s="68">
        <f t="shared" si="12"/>
        <v>0</v>
      </c>
      <c r="Z64" s="68">
        <f t="shared" si="12"/>
        <v>0</v>
      </c>
      <c r="AA64" s="68">
        <f t="shared" si="12"/>
        <v>0</v>
      </c>
      <c r="AB64" s="68">
        <f t="shared" si="12"/>
        <v>0</v>
      </c>
    </row>
    <row r="67" spans="1:28">
      <c r="A67" s="68" t="s">
        <v>275</v>
      </c>
      <c r="Q67" s="68">
        <f t="shared" ref="Q67:AB67" si="15">D67*$C67</f>
        <v>0</v>
      </c>
      <c r="R67" s="68">
        <f t="shared" si="15"/>
        <v>0</v>
      </c>
      <c r="S67" s="68">
        <f t="shared" si="15"/>
        <v>0</v>
      </c>
      <c r="T67" s="68">
        <f t="shared" si="15"/>
        <v>0</v>
      </c>
      <c r="U67" s="68">
        <f t="shared" si="15"/>
        <v>0</v>
      </c>
      <c r="V67" s="68">
        <f t="shared" si="15"/>
        <v>0</v>
      </c>
      <c r="W67" s="68">
        <f t="shared" si="15"/>
        <v>0</v>
      </c>
      <c r="X67" s="68">
        <f t="shared" si="15"/>
        <v>0</v>
      </c>
      <c r="Y67" s="68">
        <f t="shared" si="15"/>
        <v>0</v>
      </c>
      <c r="Z67" s="68">
        <f t="shared" si="15"/>
        <v>0</v>
      </c>
      <c r="AA67" s="68">
        <f t="shared" si="15"/>
        <v>0</v>
      </c>
      <c r="AB67" s="68">
        <f t="shared" si="15"/>
        <v>0</v>
      </c>
    </row>
    <row r="68" spans="1:28">
      <c r="Q68" s="68">
        <f t="shared" ref="Q68:AB68" si="16">SUM(Q67:Q67)</f>
        <v>0</v>
      </c>
      <c r="R68" s="68">
        <f t="shared" si="16"/>
        <v>0</v>
      </c>
      <c r="S68" s="68">
        <f t="shared" si="16"/>
        <v>0</v>
      </c>
      <c r="T68" s="68">
        <f t="shared" si="16"/>
        <v>0</v>
      </c>
      <c r="U68" s="68">
        <f t="shared" si="16"/>
        <v>0</v>
      </c>
      <c r="V68" s="68">
        <f t="shared" si="16"/>
        <v>0</v>
      </c>
      <c r="W68" s="68">
        <f t="shared" si="16"/>
        <v>0</v>
      </c>
      <c r="X68" s="68">
        <f t="shared" si="16"/>
        <v>0</v>
      </c>
      <c r="Y68" s="68">
        <f t="shared" si="16"/>
        <v>0</v>
      </c>
      <c r="Z68" s="68">
        <f t="shared" si="16"/>
        <v>0</v>
      </c>
      <c r="AA68" s="68">
        <f t="shared" si="16"/>
        <v>0</v>
      </c>
      <c r="AB68" s="68">
        <f t="shared" si="16"/>
        <v>0</v>
      </c>
    </row>
    <row r="69" spans="1:28">
      <c r="Q69" s="68">
        <f>Q68*1.25</f>
        <v>0</v>
      </c>
      <c r="R69" s="68">
        <f>R68*1.25</f>
        <v>0</v>
      </c>
      <c r="S69" s="68">
        <f>S68*1.1</f>
        <v>0</v>
      </c>
      <c r="T69" s="68">
        <f>T68*0.8</f>
        <v>0</v>
      </c>
      <c r="U69" s="68">
        <f>U68*1.1</f>
        <v>0</v>
      </c>
      <c r="V69" s="68">
        <f>V68*1.05</f>
        <v>0</v>
      </c>
      <c r="W69" s="68">
        <f>W68*1.07</f>
        <v>0</v>
      </c>
      <c r="X69" s="68">
        <f>X68*1.09</f>
        <v>0</v>
      </c>
      <c r="Y69" s="68">
        <f>Y68*1.09</f>
        <v>0</v>
      </c>
      <c r="Z69" s="68">
        <f>Z68*1.11</f>
        <v>0</v>
      </c>
      <c r="AA69" s="68">
        <f>AA68*1.11</f>
        <v>0</v>
      </c>
      <c r="AB69" s="68">
        <f>AB68*1.15</f>
        <v>0</v>
      </c>
    </row>
    <row r="70" spans="1:28">
      <c r="V70" s="68">
        <f>V69*0.222</f>
        <v>0</v>
      </c>
      <c r="W70" s="68">
        <f>W69*0.499</f>
        <v>0</v>
      </c>
      <c r="X70" s="68">
        <f>X69*0.888</f>
        <v>0</v>
      </c>
      <c r="Y70" s="68">
        <f>Y69*0.888</f>
        <v>0</v>
      </c>
      <c r="Z70" s="68">
        <f>Z69*1.58</f>
        <v>0</v>
      </c>
      <c r="AA70" s="68">
        <f>AA69*2.47</f>
        <v>0</v>
      </c>
      <c r="AB70" s="68">
        <f>AB69*3.85</f>
        <v>0</v>
      </c>
    </row>
    <row r="71" spans="1:28">
      <c r="V71" s="69">
        <f t="shared" ref="V71:AB71" si="17">V70/1000</f>
        <v>0</v>
      </c>
      <c r="W71" s="69">
        <f t="shared" si="17"/>
        <v>0</v>
      </c>
      <c r="X71" s="69">
        <f t="shared" si="17"/>
        <v>0</v>
      </c>
      <c r="Y71" s="69">
        <f t="shared" si="17"/>
        <v>0</v>
      </c>
      <c r="Z71" s="69">
        <f t="shared" si="17"/>
        <v>0</v>
      </c>
      <c r="AA71" s="69">
        <f t="shared" si="17"/>
        <v>0</v>
      </c>
      <c r="AB71" s="69">
        <f t="shared" si="17"/>
        <v>0</v>
      </c>
    </row>
    <row r="74" spans="1:28">
      <c r="A74" s="68" t="s">
        <v>276</v>
      </c>
      <c r="Q74" s="68">
        <f t="shared" ref="Q74:AB74" si="18">D74*$C74</f>
        <v>0</v>
      </c>
      <c r="R74" s="68">
        <f t="shared" si="18"/>
        <v>0</v>
      </c>
      <c r="S74" s="68">
        <f t="shared" si="18"/>
        <v>0</v>
      </c>
      <c r="T74" s="68">
        <f t="shared" si="18"/>
        <v>0</v>
      </c>
      <c r="U74" s="68">
        <f t="shared" si="18"/>
        <v>0</v>
      </c>
      <c r="V74" s="68">
        <f t="shared" si="18"/>
        <v>0</v>
      </c>
      <c r="W74" s="68">
        <f t="shared" si="18"/>
        <v>0</v>
      </c>
      <c r="X74" s="68">
        <f t="shared" si="18"/>
        <v>0</v>
      </c>
      <c r="Y74" s="68">
        <f t="shared" si="18"/>
        <v>0</v>
      </c>
      <c r="Z74" s="68">
        <f t="shared" si="18"/>
        <v>0</v>
      </c>
      <c r="AA74" s="68">
        <f t="shared" si="18"/>
        <v>0</v>
      </c>
      <c r="AB74" s="68">
        <f t="shared" si="18"/>
        <v>0</v>
      </c>
    </row>
    <row r="75" spans="1:28">
      <c r="Q75" s="68">
        <f t="shared" ref="Q75:AB75" si="19">SUM(Q74:Q74)</f>
        <v>0</v>
      </c>
      <c r="R75" s="68">
        <f t="shared" si="19"/>
        <v>0</v>
      </c>
      <c r="S75" s="68">
        <f t="shared" si="19"/>
        <v>0</v>
      </c>
      <c r="T75" s="68">
        <f t="shared" si="19"/>
        <v>0</v>
      </c>
      <c r="U75" s="68">
        <f t="shared" si="19"/>
        <v>0</v>
      </c>
      <c r="V75" s="68">
        <f t="shared" si="19"/>
        <v>0</v>
      </c>
      <c r="W75" s="68">
        <f t="shared" si="19"/>
        <v>0</v>
      </c>
      <c r="X75" s="68">
        <f t="shared" si="19"/>
        <v>0</v>
      </c>
      <c r="Y75" s="68">
        <f t="shared" si="19"/>
        <v>0</v>
      </c>
      <c r="Z75" s="68">
        <f t="shared" si="19"/>
        <v>0</v>
      </c>
      <c r="AA75" s="68">
        <f t="shared" si="19"/>
        <v>0</v>
      </c>
      <c r="AB75" s="68">
        <f t="shared" si="19"/>
        <v>0</v>
      </c>
    </row>
    <row r="76" spans="1:28">
      <c r="Q76" s="68">
        <f>Q75*1.25</f>
        <v>0</v>
      </c>
      <c r="R76" s="68">
        <f>R75*1.25</f>
        <v>0</v>
      </c>
      <c r="S76" s="68">
        <f>S75*1.1</f>
        <v>0</v>
      </c>
      <c r="T76" s="68">
        <f>T75*0.8</f>
        <v>0</v>
      </c>
      <c r="U76" s="68">
        <f>U75*1.1</f>
        <v>0</v>
      </c>
      <c r="V76" s="68">
        <f>V75*1.05</f>
        <v>0</v>
      </c>
      <c r="W76" s="68">
        <f>W75*1.07</f>
        <v>0</v>
      </c>
      <c r="X76" s="68">
        <f>X75*1.09</f>
        <v>0</v>
      </c>
      <c r="Y76" s="68">
        <f>Y75*1.09</f>
        <v>0</v>
      </c>
      <c r="Z76" s="68">
        <f>Z75*1.11</f>
        <v>0</v>
      </c>
      <c r="AA76" s="68">
        <f>AA75*1.11</f>
        <v>0</v>
      </c>
      <c r="AB76" s="68">
        <f>AB75*1.15</f>
        <v>0</v>
      </c>
    </row>
    <row r="77" spans="1:28">
      <c r="V77" s="68">
        <f>V76*0.222</f>
        <v>0</v>
      </c>
      <c r="W77" s="68">
        <f>W76*0.499</f>
        <v>0</v>
      </c>
      <c r="X77" s="68">
        <f>X76*0.888</f>
        <v>0</v>
      </c>
      <c r="Y77" s="68">
        <f>Y76*0.888</f>
        <v>0</v>
      </c>
      <c r="Z77" s="68">
        <f>Z76*1.58</f>
        <v>0</v>
      </c>
      <c r="AA77" s="68">
        <f>AA76*2.47</f>
        <v>0</v>
      </c>
      <c r="AB77" s="68">
        <f>AB76*3.85</f>
        <v>0</v>
      </c>
    </row>
    <row r="78" spans="1:28">
      <c r="V78" s="69">
        <f t="shared" ref="V78:AB78" si="20">V77/1000</f>
        <v>0</v>
      </c>
      <c r="W78" s="69">
        <f t="shared" si="20"/>
        <v>0</v>
      </c>
      <c r="X78" s="69">
        <f t="shared" si="20"/>
        <v>0</v>
      </c>
      <c r="Y78" s="69">
        <f t="shared" si="20"/>
        <v>0</v>
      </c>
      <c r="Z78" s="69">
        <f t="shared" si="20"/>
        <v>0</v>
      </c>
      <c r="AA78" s="69">
        <f t="shared" si="20"/>
        <v>0</v>
      </c>
      <c r="AB78" s="69">
        <f t="shared" si="20"/>
        <v>0</v>
      </c>
    </row>
  </sheetData>
  <mergeCells count="15">
    <mergeCell ref="A1:A2"/>
    <mergeCell ref="B1:B2"/>
    <mergeCell ref="C1:C2"/>
    <mergeCell ref="D1:D2"/>
    <mergeCell ref="E1:E2"/>
    <mergeCell ref="F1:F2"/>
    <mergeCell ref="T1:T2"/>
    <mergeCell ref="U1:U2"/>
    <mergeCell ref="V1:AB1"/>
    <mergeCell ref="G1:G2"/>
    <mergeCell ref="H1:H2"/>
    <mergeCell ref="I1:O1"/>
    <mergeCell ref="Q1:Q2"/>
    <mergeCell ref="R1:R2"/>
    <mergeCell ref="S1:S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O16"/>
  <sheetViews>
    <sheetView workbookViewId="0">
      <selection activeCell="A3" sqref="A3:O16"/>
    </sheetView>
  </sheetViews>
  <sheetFormatPr defaultColWidth="9.140625" defaultRowHeight="28.5"/>
  <cols>
    <col min="1" max="16384" width="9.140625" style="1"/>
  </cols>
  <sheetData>
    <row r="2" spans="1:15" ht="32.25">
      <c r="A2" s="362" t="s">
        <v>277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</row>
    <row r="4" spans="1:15" ht="40.5">
      <c r="A4" s="361" t="s">
        <v>278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</row>
    <row r="5" spans="1:15" ht="40.5">
      <c r="A5" s="361" t="s">
        <v>279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1:15" ht="40.5">
      <c r="A6" s="361" t="s">
        <v>280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</row>
    <row r="7" spans="1:15" ht="30">
      <c r="A7" s="363" t="s">
        <v>281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</row>
    <row r="8" spans="1:15" ht="30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10" spans="1:15" ht="30">
      <c r="A10" s="363" t="s">
        <v>282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</row>
    <row r="11" spans="1:15" ht="30">
      <c r="A11" s="363" t="s">
        <v>280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4" spans="1:15">
      <c r="A14" s="360" t="s">
        <v>283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</row>
    <row r="15" spans="1:15">
      <c r="A15" s="360" t="s">
        <v>284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</row>
    <row r="16" spans="1:15">
      <c r="A16" s="360" t="s">
        <v>285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</row>
  </sheetData>
  <mergeCells count="10">
    <mergeCell ref="A16:O16"/>
    <mergeCell ref="A4:O4"/>
    <mergeCell ref="A6:O6"/>
    <mergeCell ref="A2:O2"/>
    <mergeCell ref="A15:O15"/>
    <mergeCell ref="A10:O10"/>
    <mergeCell ref="A11:O11"/>
    <mergeCell ref="A14:O14"/>
    <mergeCell ref="A7:O7"/>
    <mergeCell ref="A5:O5"/>
  </mergeCells>
  <phoneticPr fontId="6" type="noConversion"/>
  <printOptions horizontalCentered="1"/>
  <pageMargins left="0.74803149606299213" right="0.74803149606299213" top="0.98425196850393704" bottom="0.68" header="0.11811023622047245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16"/>
  <sheetViews>
    <sheetView topLeftCell="A9" workbookViewId="0">
      <selection activeCell="A3" sqref="A3:O16"/>
    </sheetView>
  </sheetViews>
  <sheetFormatPr defaultColWidth="9.140625" defaultRowHeight="28.5"/>
  <cols>
    <col min="1" max="16384" width="9.140625" style="1"/>
  </cols>
  <sheetData>
    <row r="2" spans="1:15" ht="32.25">
      <c r="A2" s="362" t="s">
        <v>286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</row>
    <row r="4" spans="1:15" ht="40.5">
      <c r="A4" s="361" t="s">
        <v>278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</row>
    <row r="5" spans="1:15" ht="40.5">
      <c r="A5" s="361" t="s">
        <v>279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</row>
    <row r="6" spans="1:15" ht="40.5">
      <c r="A6" s="361" t="s">
        <v>280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</row>
    <row r="7" spans="1:15" ht="30">
      <c r="A7" s="363" t="s">
        <v>281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</row>
    <row r="8" spans="1:15" ht="30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</row>
    <row r="10" spans="1:15" ht="30">
      <c r="A10" s="363" t="s">
        <v>282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</row>
    <row r="11" spans="1:15" ht="30">
      <c r="A11" s="363" t="s">
        <v>280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</row>
    <row r="14" spans="1:15">
      <c r="A14" s="360" t="s">
        <v>283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  <c r="M14" s="360"/>
      <c r="N14" s="360"/>
      <c r="O14" s="360"/>
    </row>
    <row r="15" spans="1:15">
      <c r="A15" s="360" t="s">
        <v>284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0"/>
      <c r="M15" s="360"/>
      <c r="N15" s="360"/>
      <c r="O15" s="360"/>
    </row>
    <row r="16" spans="1:15">
      <c r="A16" s="360" t="s">
        <v>285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</row>
  </sheetData>
  <mergeCells count="10">
    <mergeCell ref="A16:O16"/>
    <mergeCell ref="A15:O15"/>
    <mergeCell ref="A4:O4"/>
    <mergeCell ref="A5:O5"/>
    <mergeCell ref="A2:O2"/>
    <mergeCell ref="A14:O14"/>
    <mergeCell ref="A6:O6"/>
    <mergeCell ref="A7:O7"/>
    <mergeCell ref="A10:O10"/>
    <mergeCell ref="A11:O11"/>
  </mergeCells>
  <phoneticPr fontId="6" type="noConversion"/>
  <printOptions horizontalCentered="1"/>
  <pageMargins left="0.74803149606299213" right="0.74803149606299213" top="0.98425196850393704" bottom="0.7" header="0.11811023622047245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35"/>
  </sheetPr>
  <dimension ref="A1:G36"/>
  <sheetViews>
    <sheetView view="pageBreakPreview" zoomScaleSheetLayoutView="100" workbookViewId="0">
      <selection activeCell="K22" sqref="K22"/>
    </sheetView>
  </sheetViews>
  <sheetFormatPr defaultColWidth="9.140625" defaultRowHeight="17.25"/>
  <cols>
    <col min="1" max="1" width="7.5703125" style="77" customWidth="1"/>
    <col min="2" max="2" width="36.5703125" style="77" customWidth="1"/>
    <col min="3" max="3" width="26.42578125" style="77" customWidth="1"/>
    <col min="4" max="4" width="32.85546875" style="77" customWidth="1"/>
    <col min="5" max="16384" width="9.140625" style="77"/>
  </cols>
  <sheetData>
    <row r="1" spans="1:4" ht="24">
      <c r="D1" s="78" t="s">
        <v>306</v>
      </c>
    </row>
    <row r="2" spans="1:4" ht="24">
      <c r="A2" s="79" t="s">
        <v>293</v>
      </c>
      <c r="B2" s="79"/>
      <c r="C2" s="79"/>
      <c r="D2" s="79"/>
    </row>
    <row r="3" spans="1:4" ht="21.75">
      <c r="A3" s="80"/>
      <c r="B3" s="80"/>
      <c r="C3" s="80"/>
      <c r="D3" s="80"/>
    </row>
    <row r="4" spans="1:4" ht="21.75">
      <c r="A4" s="81" t="s">
        <v>411</v>
      </c>
      <c r="B4" s="82"/>
      <c r="C4" s="82"/>
      <c r="D4" s="82"/>
    </row>
    <row r="5" spans="1:4" ht="21.75">
      <c r="A5" s="81" t="s">
        <v>405</v>
      </c>
      <c r="B5" s="82"/>
      <c r="C5" s="82"/>
      <c r="D5" s="82"/>
    </row>
    <row r="6" spans="1:4" ht="21.75">
      <c r="A6" s="83" t="s">
        <v>323</v>
      </c>
      <c r="B6" s="82"/>
      <c r="C6" s="82"/>
      <c r="D6" s="82"/>
    </row>
    <row r="7" spans="1:4" ht="21.75">
      <c r="A7" s="250" t="s">
        <v>383</v>
      </c>
      <c r="B7" s="82"/>
      <c r="C7" s="82"/>
      <c r="D7" s="82"/>
    </row>
    <row r="8" spans="1:4" ht="21.75">
      <c r="A8" s="83" t="s">
        <v>307</v>
      </c>
      <c r="B8" s="82"/>
      <c r="C8" s="84"/>
      <c r="D8" s="83" t="s">
        <v>298</v>
      </c>
    </row>
    <row r="9" spans="1:4" ht="21.75">
      <c r="A9" s="83" t="s">
        <v>308</v>
      </c>
      <c r="B9" s="82"/>
      <c r="C9" s="82"/>
      <c r="D9" s="82"/>
    </row>
    <row r="10" spans="1:4" ht="22.5" thickBot="1">
      <c r="D10" s="85" t="s">
        <v>294</v>
      </c>
    </row>
    <row r="11" spans="1:4" ht="22.5" customHeight="1" thickTop="1">
      <c r="A11" s="364" t="s">
        <v>287</v>
      </c>
      <c r="B11" s="364" t="s">
        <v>4</v>
      </c>
      <c r="C11" s="364" t="s">
        <v>295</v>
      </c>
      <c r="D11" s="364" t="s">
        <v>290</v>
      </c>
    </row>
    <row r="12" spans="1:4" ht="20.25" customHeight="1" thickBot="1">
      <c r="A12" s="365"/>
      <c r="B12" s="365"/>
      <c r="C12" s="365"/>
      <c r="D12" s="365"/>
    </row>
    <row r="13" spans="1:4" ht="22.5" thickTop="1">
      <c r="A13" s="88">
        <v>1</v>
      </c>
      <c r="B13" s="89" t="s">
        <v>402</v>
      </c>
      <c r="C13" s="90"/>
      <c r="D13" s="91"/>
    </row>
    <row r="14" spans="1:4" ht="21.75">
      <c r="A14" s="92">
        <v>2</v>
      </c>
      <c r="B14" s="93" t="s">
        <v>303</v>
      </c>
      <c r="C14" s="94"/>
      <c r="D14" s="95"/>
    </row>
    <row r="15" spans="1:4" ht="21.75">
      <c r="A15" s="92">
        <v>3</v>
      </c>
      <c r="B15" s="93" t="s">
        <v>325</v>
      </c>
      <c r="C15" s="95"/>
      <c r="D15" s="95"/>
    </row>
    <row r="16" spans="1:4" ht="21.75">
      <c r="A16" s="92"/>
      <c r="B16" s="93"/>
      <c r="C16" s="95"/>
      <c r="D16" s="95"/>
    </row>
    <row r="17" spans="1:7" ht="21.75">
      <c r="A17" s="92"/>
      <c r="B17" s="93"/>
      <c r="C17" s="95"/>
      <c r="D17" s="96"/>
    </row>
    <row r="18" spans="1:7" ht="21.75">
      <c r="A18" s="93"/>
      <c r="B18" s="92"/>
      <c r="C18" s="93"/>
      <c r="D18" s="93"/>
      <c r="G18" s="97"/>
    </row>
    <row r="19" spans="1:7" ht="21.75">
      <c r="A19" s="93"/>
      <c r="B19" s="98"/>
      <c r="C19" s="93"/>
      <c r="D19" s="93"/>
    </row>
    <row r="20" spans="1:7" ht="21.75">
      <c r="A20" s="93"/>
      <c r="B20" s="99"/>
      <c r="C20" s="93"/>
      <c r="D20" s="93"/>
    </row>
    <row r="21" spans="1:7" ht="21.75">
      <c r="A21" s="93"/>
      <c r="B21" s="100"/>
      <c r="C21" s="93"/>
      <c r="D21" s="93"/>
    </row>
    <row r="22" spans="1:7" ht="22.5" thickBot="1">
      <c r="A22" s="101"/>
      <c r="B22" s="102"/>
      <c r="C22" s="101"/>
      <c r="D22" s="101"/>
    </row>
    <row r="23" spans="1:7" ht="21.75">
      <c r="A23" s="366" t="s">
        <v>309</v>
      </c>
      <c r="B23" s="103" t="s">
        <v>310</v>
      </c>
      <c r="C23" s="104"/>
      <c r="D23" s="103"/>
    </row>
    <row r="24" spans="1:7" ht="22.5" thickBot="1">
      <c r="A24" s="367"/>
      <c r="B24" s="105" t="s">
        <v>286</v>
      </c>
      <c r="C24" s="106"/>
      <c r="D24" s="107"/>
    </row>
    <row r="25" spans="1:7" ht="22.5" customHeight="1" thickTop="1" thickBot="1">
      <c r="A25" s="365"/>
      <c r="B25" s="107" t="s">
        <v>311</v>
      </c>
      <c r="C25" s="368"/>
      <c r="D25" s="369"/>
    </row>
    <row r="26" spans="1:7" ht="22.5" thickTop="1">
      <c r="A26" s="108"/>
      <c r="B26" s="108"/>
      <c r="C26" s="108"/>
      <c r="D26" s="108"/>
    </row>
    <row r="27" spans="1:7" ht="21.75">
      <c r="A27" s="108"/>
      <c r="B27" s="109"/>
      <c r="C27" s="110"/>
      <c r="D27" s="108" t="s">
        <v>413</v>
      </c>
    </row>
    <row r="28" spans="1:7" ht="21.75">
      <c r="A28" s="108"/>
      <c r="C28" s="111" t="s">
        <v>414</v>
      </c>
      <c r="D28" s="108"/>
    </row>
    <row r="29" spans="1:7" ht="21.75">
      <c r="A29" s="108"/>
      <c r="C29" s="112"/>
      <c r="D29" s="113"/>
    </row>
    <row r="30" spans="1:7" ht="21.75">
      <c r="A30" s="108"/>
      <c r="C30" s="111"/>
      <c r="D30" s="108"/>
    </row>
    <row r="31" spans="1:7" ht="21.75">
      <c r="A31" s="108"/>
      <c r="C31" s="112"/>
      <c r="D31" s="108"/>
    </row>
    <row r="32" spans="1:7" ht="21.75">
      <c r="A32" s="108"/>
      <c r="B32" s="114"/>
      <c r="C32" s="111"/>
      <c r="D32" s="114"/>
    </row>
    <row r="33" spans="1:4" ht="21.75">
      <c r="A33" s="108"/>
      <c r="B33" s="114"/>
      <c r="C33" s="114"/>
      <c r="D33" s="108"/>
    </row>
    <row r="34" spans="1:4" ht="21.75">
      <c r="A34" s="108"/>
      <c r="B34" s="114"/>
      <c r="C34" s="114"/>
      <c r="D34" s="114"/>
    </row>
    <row r="35" spans="1:4" ht="21.75">
      <c r="A35" s="115"/>
      <c r="B35" s="115"/>
      <c r="C35" s="108"/>
      <c r="D35" s="115"/>
    </row>
    <row r="36" spans="1:4" ht="21.75">
      <c r="A36" s="115"/>
      <c r="B36" s="115"/>
      <c r="C36" s="108"/>
      <c r="D36" s="115"/>
    </row>
  </sheetData>
  <mergeCells count="6">
    <mergeCell ref="A11:A12"/>
    <mergeCell ref="B11:B12"/>
    <mergeCell ref="C11:C12"/>
    <mergeCell ref="D11:D12"/>
    <mergeCell ref="A23:A25"/>
    <mergeCell ref="C25:D25"/>
  </mergeCells>
  <printOptions horizontalCentered="1" verticalCentered="1"/>
  <pageMargins left="0.46" right="0.3" top="0.28000000000000003" bottom="0.39370078740157483" header="0.23" footer="0.31496062992125984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5"/>
  </sheetPr>
  <dimension ref="A1:N74"/>
  <sheetViews>
    <sheetView tabSelected="1" view="pageBreakPreview" topLeftCell="A31" zoomScaleSheetLayoutView="100" workbookViewId="0">
      <selection activeCell="O50" sqref="O50"/>
    </sheetView>
  </sheetViews>
  <sheetFormatPr defaultColWidth="9.140625" defaultRowHeight="17.25"/>
  <cols>
    <col min="1" max="1" width="7.5703125" style="77" customWidth="1"/>
    <col min="2" max="2" width="30.28515625" style="77" customWidth="1"/>
    <col min="3" max="3" width="17.85546875" style="77" customWidth="1"/>
    <col min="4" max="4" width="10.5703125" style="77" customWidth="1"/>
    <col min="5" max="5" width="18.28515625" style="77" customWidth="1"/>
    <col min="6" max="6" width="16.140625" style="77" customWidth="1"/>
    <col min="7" max="9" width="9.140625" style="77"/>
    <col min="10" max="10" width="9.85546875" style="77" bestFit="1" customWidth="1"/>
    <col min="11" max="16384" width="9.140625" style="77"/>
  </cols>
  <sheetData>
    <row r="1" spans="1:14" ht="24">
      <c r="F1" s="78" t="s">
        <v>302</v>
      </c>
    </row>
    <row r="2" spans="1:14" ht="24">
      <c r="A2" s="374" t="s">
        <v>297</v>
      </c>
      <c r="B2" s="374"/>
      <c r="C2" s="374"/>
      <c r="D2" s="374"/>
      <c r="E2" s="374"/>
      <c r="F2" s="374"/>
    </row>
    <row r="3" spans="1:14" ht="21.75">
      <c r="A3" s="375" t="s">
        <v>324</v>
      </c>
      <c r="B3" s="375"/>
      <c r="C3" s="375"/>
      <c r="D3" s="375"/>
      <c r="E3" s="375"/>
      <c r="F3" s="375"/>
    </row>
    <row r="4" spans="1:14" ht="21.75">
      <c r="A4" s="81" t="str">
        <f>+' ปร.6'!A4</f>
        <v>ชื่อโครงการ/ก่อสร้างถนนผิว As phaltic  concrete แปลงเกษตร คณะเกษตรศาสตร์  มหาวิทยาลัยขอนแก่น</v>
      </c>
      <c r="B4" s="82"/>
      <c r="C4" s="82"/>
      <c r="D4" s="82"/>
      <c r="E4" s="82"/>
      <c r="F4" s="82"/>
    </row>
    <row r="5" spans="1:14" ht="21.75">
      <c r="A5" s="81" t="str">
        <f>' ปร.6'!A5</f>
        <v>สถานที่ก่อสร้าง อุทยานเกษตร มหาวิทยาลัยขอนแก่น</v>
      </c>
      <c r="B5" s="82"/>
      <c r="C5" s="82"/>
      <c r="D5" s="82"/>
      <c r="E5" s="82"/>
      <c r="F5" s="82"/>
    </row>
    <row r="6" spans="1:14" ht="21.75">
      <c r="A6" s="83" t="s">
        <v>323</v>
      </c>
      <c r="B6" s="82"/>
      <c r="C6" s="82"/>
      <c r="D6" s="82"/>
      <c r="E6" s="82"/>
      <c r="F6" s="82"/>
    </row>
    <row r="7" spans="1:14" ht="21.75">
      <c r="A7" s="83" t="str">
        <f>' ปร.6'!A7</f>
        <v>หน่วยงานเจ้าของโครงการ/งานก่อสร้าง กองบริหารงานกลาง งานบริการกลาง</v>
      </c>
      <c r="B7" s="82"/>
      <c r="C7" s="82"/>
      <c r="D7" s="82"/>
      <c r="E7" s="82"/>
      <c r="F7" s="82"/>
    </row>
    <row r="8" spans="1:14" ht="21.75">
      <c r="A8" s="83" t="s">
        <v>312</v>
      </c>
      <c r="B8" s="82"/>
      <c r="C8" s="84" t="s">
        <v>313</v>
      </c>
      <c r="D8" s="116"/>
      <c r="E8" s="83" t="s">
        <v>298</v>
      </c>
      <c r="F8" s="82"/>
    </row>
    <row r="9" spans="1:14" ht="21.75">
      <c r="A9" s="83" t="str">
        <f>+' ปร.6'!A9</f>
        <v xml:space="preserve">คำนวณราคากลางเมื่อวันที่ </v>
      </c>
      <c r="B9" s="82"/>
      <c r="C9" s="82"/>
      <c r="D9" s="82"/>
      <c r="E9" s="82"/>
      <c r="F9" s="82"/>
    </row>
    <row r="10" spans="1:14" ht="22.5" thickBot="1">
      <c r="F10" s="85" t="s">
        <v>294</v>
      </c>
    </row>
    <row r="11" spans="1:14" ht="22.5" customHeight="1" thickTop="1">
      <c r="A11" s="364" t="s">
        <v>287</v>
      </c>
      <c r="B11" s="364" t="s">
        <v>4</v>
      </c>
      <c r="C11" s="364" t="s">
        <v>291</v>
      </c>
      <c r="D11" s="364" t="s">
        <v>292</v>
      </c>
      <c r="E11" s="364" t="s">
        <v>295</v>
      </c>
      <c r="F11" s="364" t="s">
        <v>290</v>
      </c>
    </row>
    <row r="12" spans="1:14" ht="20.25" customHeight="1" thickBot="1">
      <c r="A12" s="365"/>
      <c r="B12" s="365"/>
      <c r="C12" s="365"/>
      <c r="D12" s="365"/>
      <c r="E12" s="365"/>
      <c r="F12" s="365"/>
      <c r="N12" s="117"/>
    </row>
    <row r="13" spans="1:14" ht="22.5" thickTop="1">
      <c r="A13" s="88">
        <v>1</v>
      </c>
      <c r="B13" s="89" t="s">
        <v>314</v>
      </c>
      <c r="C13" s="90"/>
      <c r="D13" s="91"/>
      <c r="E13" s="90"/>
      <c r="F13" s="89"/>
      <c r="L13" s="118"/>
      <c r="N13" s="119"/>
    </row>
    <row r="14" spans="1:14" ht="21.75">
      <c r="A14" s="92">
        <v>2</v>
      </c>
      <c r="B14" s="93" t="s">
        <v>315</v>
      </c>
      <c r="C14" s="94"/>
      <c r="D14" s="120"/>
      <c r="E14" s="95"/>
      <c r="F14" s="93"/>
    </row>
    <row r="15" spans="1:14" ht="21.75">
      <c r="A15" s="92">
        <v>3</v>
      </c>
      <c r="B15" s="93" t="s">
        <v>316</v>
      </c>
      <c r="C15" s="95"/>
      <c r="D15" s="95"/>
      <c r="E15" s="95"/>
      <c r="F15" s="93"/>
    </row>
    <row r="16" spans="1:14" ht="21.75">
      <c r="A16" s="92">
        <v>4</v>
      </c>
      <c r="B16" s="93" t="s">
        <v>317</v>
      </c>
      <c r="C16" s="95"/>
      <c r="D16" s="95"/>
      <c r="E16" s="95"/>
      <c r="F16" s="93"/>
      <c r="J16" s="97"/>
    </row>
    <row r="17" spans="1:14" ht="21.75">
      <c r="A17" s="92"/>
      <c r="B17" s="93"/>
      <c r="C17" s="95"/>
      <c r="D17" s="96"/>
      <c r="E17" s="95"/>
      <c r="F17" s="93"/>
      <c r="J17" s="97"/>
    </row>
    <row r="18" spans="1:14" ht="21.75">
      <c r="A18" s="93"/>
      <c r="B18" s="92" t="s">
        <v>299</v>
      </c>
      <c r="C18" s="93"/>
      <c r="D18" s="93"/>
      <c r="E18" s="93"/>
      <c r="F18" s="93"/>
      <c r="J18" s="97"/>
    </row>
    <row r="19" spans="1:14" ht="21.75">
      <c r="A19" s="93"/>
      <c r="B19" s="98">
        <v>0</v>
      </c>
      <c r="C19" s="93"/>
      <c r="D19" s="93"/>
      <c r="E19" s="93"/>
      <c r="F19" s="93"/>
      <c r="J19" s="118"/>
    </row>
    <row r="20" spans="1:14" ht="21.75">
      <c r="A20" s="93"/>
      <c r="B20" s="99">
        <v>0</v>
      </c>
      <c r="C20" s="93"/>
      <c r="D20" s="93"/>
      <c r="E20" s="93"/>
      <c r="F20" s="93"/>
    </row>
    <row r="21" spans="1:14" ht="21.75">
      <c r="A21" s="93"/>
      <c r="B21" s="100">
        <v>7</v>
      </c>
      <c r="C21" s="93"/>
      <c r="D21" s="93"/>
      <c r="E21" s="93"/>
      <c r="F21" s="93"/>
    </row>
    <row r="22" spans="1:14" ht="22.5" thickBot="1">
      <c r="A22" s="101"/>
      <c r="B22" s="102">
        <v>7</v>
      </c>
      <c r="C22" s="101"/>
      <c r="D22" s="101"/>
      <c r="E22" s="101"/>
      <c r="F22" s="101"/>
      <c r="N22" s="117"/>
    </row>
    <row r="23" spans="1:14" ht="22.5" thickBot="1">
      <c r="A23" s="366" t="s">
        <v>309</v>
      </c>
      <c r="B23" s="103" t="s">
        <v>296</v>
      </c>
      <c r="C23" s="103"/>
      <c r="D23" s="103"/>
      <c r="E23" s="121"/>
      <c r="F23" s="103"/>
      <c r="L23" s="118"/>
      <c r="N23" s="119"/>
    </row>
    <row r="24" spans="1:14" ht="22.5" customHeight="1" thickTop="1" thickBot="1">
      <c r="A24" s="365"/>
      <c r="B24" s="107" t="s">
        <v>311</v>
      </c>
      <c r="C24" s="372"/>
      <c r="D24" s="372"/>
      <c r="E24" s="373"/>
      <c r="F24" s="372"/>
      <c r="L24" s="118"/>
    </row>
    <row r="25" spans="1:14" ht="22.5" thickTop="1">
      <c r="A25" s="122"/>
      <c r="B25" s="123" t="s">
        <v>318</v>
      </c>
      <c r="C25" s="124">
        <v>0</v>
      </c>
      <c r="D25" s="125" t="s">
        <v>12</v>
      </c>
      <c r="E25" s="122"/>
      <c r="F25" s="122"/>
    </row>
    <row r="26" spans="1:14" ht="21.75">
      <c r="A26" s="83"/>
      <c r="B26" s="84" t="s">
        <v>319</v>
      </c>
      <c r="C26" s="126">
        <v>0</v>
      </c>
      <c r="D26" s="83" t="str">
        <f>"บาท / " &amp; D25</f>
        <v>บาท / ตร.ม.</v>
      </c>
      <c r="E26" s="83"/>
      <c r="F26" s="83"/>
      <c r="J26" s="97"/>
    </row>
    <row r="27" spans="1:14" ht="21.75">
      <c r="A27" s="108"/>
      <c r="B27" s="108"/>
      <c r="C27" s="108"/>
      <c r="D27" s="108"/>
      <c r="E27" s="108"/>
      <c r="F27" s="108"/>
      <c r="J27" s="97"/>
    </row>
    <row r="28" spans="1:14" ht="21.75">
      <c r="A28" s="108"/>
      <c r="B28" s="109"/>
      <c r="C28" s="371"/>
      <c r="D28" s="371"/>
      <c r="E28" s="108" t="s">
        <v>413</v>
      </c>
      <c r="F28" s="108"/>
      <c r="J28" s="97"/>
    </row>
    <row r="29" spans="1:14" ht="21.75">
      <c r="A29" s="108"/>
      <c r="C29" s="370" t="s">
        <v>415</v>
      </c>
      <c r="D29" s="370"/>
      <c r="E29" s="108"/>
      <c r="F29" s="108"/>
      <c r="J29" s="118"/>
    </row>
    <row r="30" spans="1:14" ht="21.75">
      <c r="A30" s="108"/>
      <c r="C30" s="371"/>
      <c r="D30" s="371"/>
      <c r="E30" s="113"/>
      <c r="F30" s="108"/>
    </row>
    <row r="31" spans="1:14" ht="21.75">
      <c r="A31" s="108"/>
      <c r="C31" s="370"/>
      <c r="D31" s="370"/>
      <c r="E31" s="108"/>
      <c r="F31" s="108"/>
    </row>
    <row r="32" spans="1:14" ht="21.75">
      <c r="A32" s="108"/>
      <c r="C32" s="371"/>
      <c r="D32" s="371"/>
      <c r="E32" s="108"/>
      <c r="F32" s="108"/>
    </row>
    <row r="33" spans="1:6" ht="21.75">
      <c r="A33" s="108"/>
      <c r="B33" s="114"/>
      <c r="C33" s="370"/>
      <c r="D33" s="370"/>
      <c r="E33" s="114"/>
      <c r="F33" s="108"/>
    </row>
    <row r="34" spans="1:6" ht="21.75">
      <c r="A34" s="108"/>
      <c r="B34" s="114"/>
      <c r="C34" s="371"/>
      <c r="D34" s="371"/>
      <c r="E34" s="108"/>
      <c r="F34" s="108"/>
    </row>
    <row r="35" spans="1:6" ht="21.75">
      <c r="A35" s="108"/>
      <c r="B35" s="114"/>
      <c r="C35" s="370"/>
      <c r="D35" s="370"/>
      <c r="E35" s="114"/>
      <c r="F35" s="108"/>
    </row>
    <row r="36" spans="1:6" ht="21.75">
      <c r="A36" s="115"/>
      <c r="B36" s="115"/>
      <c r="C36" s="108"/>
      <c r="D36" s="115"/>
      <c r="E36" s="115"/>
      <c r="F36" s="115"/>
    </row>
    <row r="37" spans="1:6" ht="21.75">
      <c r="A37" s="115"/>
      <c r="B37" s="115"/>
      <c r="C37" s="108"/>
      <c r="D37" s="115"/>
      <c r="E37" s="115"/>
      <c r="F37" s="115"/>
    </row>
    <row r="38" spans="1:6" ht="24">
      <c r="F38" s="78" t="s">
        <v>300</v>
      </c>
    </row>
    <row r="39" spans="1:6" ht="24">
      <c r="A39" s="374" t="s">
        <v>320</v>
      </c>
      <c r="B39" s="374"/>
      <c r="C39" s="374"/>
      <c r="D39" s="374"/>
      <c r="E39" s="374"/>
      <c r="F39" s="374"/>
    </row>
    <row r="40" spans="1:6" ht="21.75">
      <c r="A40" s="375" t="s">
        <v>324</v>
      </c>
      <c r="B40" s="375"/>
      <c r="C40" s="375"/>
      <c r="D40" s="375"/>
      <c r="E40" s="375"/>
      <c r="F40" s="375"/>
    </row>
    <row r="41" spans="1:6" ht="21.75">
      <c r="A41" s="81" t="str">
        <f>+A4</f>
        <v>ชื่อโครงการ/ก่อสร้างถนนผิว As phaltic  concrete แปลงเกษตร คณะเกษตรศาสตร์  มหาวิทยาลัยขอนแก่น</v>
      </c>
      <c r="B41" s="82"/>
      <c r="C41" s="82"/>
      <c r="D41" s="82"/>
      <c r="E41" s="82"/>
      <c r="F41" s="82"/>
    </row>
    <row r="42" spans="1:6" ht="21.75">
      <c r="A42" s="81" t="str">
        <f>' ปร.6'!A5</f>
        <v>สถานที่ก่อสร้าง อุทยานเกษตร มหาวิทยาลัยขอนแก่น</v>
      </c>
      <c r="B42" s="82"/>
      <c r="C42" s="82"/>
      <c r="D42" s="82"/>
      <c r="E42" s="82"/>
      <c r="F42" s="82"/>
    </row>
    <row r="43" spans="1:6" ht="21.75">
      <c r="A43" s="83" t="s">
        <v>323</v>
      </c>
      <c r="B43" s="82"/>
      <c r="C43" s="82"/>
      <c r="D43" s="82"/>
      <c r="E43" s="82"/>
      <c r="F43" s="82"/>
    </row>
    <row r="44" spans="1:6" ht="21.75">
      <c r="A44" s="83" t="str">
        <f>' ปร.6'!A7</f>
        <v>หน่วยงานเจ้าของโครงการ/งานก่อสร้าง กองบริหารงานกลาง งานบริการกลาง</v>
      </c>
      <c r="B44" s="82"/>
      <c r="C44" s="82"/>
      <c r="D44" s="82"/>
      <c r="E44" s="82"/>
      <c r="F44" s="82"/>
    </row>
    <row r="45" spans="1:6" ht="21.75">
      <c r="A45" s="83" t="s">
        <v>312</v>
      </c>
      <c r="B45" s="82"/>
      <c r="C45" s="84" t="s">
        <v>313</v>
      </c>
      <c r="D45" s="83"/>
      <c r="E45" s="83" t="s">
        <v>298</v>
      </c>
      <c r="F45" s="82"/>
    </row>
    <row r="46" spans="1:6" ht="21.75">
      <c r="A46" s="83" t="str">
        <f>+A9</f>
        <v xml:space="preserve">คำนวณราคากลางเมื่อวันที่ </v>
      </c>
      <c r="B46" s="82"/>
      <c r="C46" s="82"/>
      <c r="D46" s="82"/>
      <c r="E46" s="82"/>
      <c r="F46" s="82"/>
    </row>
    <row r="47" spans="1:6" ht="22.5" thickBot="1">
      <c r="F47" s="85" t="s">
        <v>294</v>
      </c>
    </row>
    <row r="48" spans="1:6" ht="18" customHeight="1" thickTop="1">
      <c r="A48" s="364" t="s">
        <v>287</v>
      </c>
      <c r="B48" s="364" t="s">
        <v>4</v>
      </c>
      <c r="C48" s="364" t="s">
        <v>301</v>
      </c>
      <c r="D48" s="86" t="s">
        <v>321</v>
      </c>
      <c r="E48" s="364" t="s">
        <v>295</v>
      </c>
      <c r="F48" s="364" t="s">
        <v>290</v>
      </c>
    </row>
    <row r="49" spans="1:6" ht="18" customHeight="1" thickBot="1">
      <c r="A49" s="365"/>
      <c r="B49" s="365"/>
      <c r="C49" s="365"/>
      <c r="D49" s="87" t="s">
        <v>322</v>
      </c>
      <c r="E49" s="365"/>
      <c r="F49" s="365"/>
    </row>
    <row r="50" spans="1:6" ht="22.5" thickTop="1">
      <c r="A50" s="88">
        <v>1</v>
      </c>
      <c r="B50" s="90" t="s">
        <v>402</v>
      </c>
      <c r="C50" s="90"/>
      <c r="D50" s="91">
        <v>1.3643000000000001</v>
      </c>
      <c r="E50" s="90"/>
      <c r="F50" s="89"/>
    </row>
    <row r="51" spans="1:6" ht="21.75">
      <c r="A51" s="92"/>
      <c r="B51" s="93"/>
      <c r="C51" s="94"/>
      <c r="D51" s="120"/>
      <c r="E51" s="95"/>
      <c r="F51" s="93"/>
    </row>
    <row r="52" spans="1:6" ht="21.75">
      <c r="A52" s="92"/>
      <c r="B52" s="93"/>
      <c r="C52" s="95"/>
      <c r="D52" s="120"/>
      <c r="E52" s="95"/>
      <c r="F52" s="93"/>
    </row>
    <row r="53" spans="1:6" ht="21.75">
      <c r="A53" s="92"/>
      <c r="B53" s="93"/>
      <c r="C53" s="95"/>
      <c r="D53" s="120"/>
      <c r="E53" s="95"/>
      <c r="F53" s="93"/>
    </row>
    <row r="54" spans="1:6" ht="21.75">
      <c r="A54" s="92"/>
      <c r="B54" s="93"/>
      <c r="C54" s="95"/>
      <c r="D54" s="127"/>
      <c r="E54" s="95"/>
      <c r="F54" s="93"/>
    </row>
    <row r="55" spans="1:6" ht="21.75">
      <c r="A55" s="93"/>
      <c r="B55" s="92"/>
      <c r="C55" s="93"/>
      <c r="D55" s="127"/>
      <c r="E55" s="93"/>
      <c r="F55" s="93"/>
    </row>
    <row r="56" spans="1:6" ht="21.75">
      <c r="A56" s="93"/>
      <c r="B56" s="98"/>
      <c r="C56" s="93"/>
      <c r="D56" s="127"/>
      <c r="E56" s="93"/>
      <c r="F56" s="93"/>
    </row>
    <row r="57" spans="1:6" ht="21.75">
      <c r="A57" s="93"/>
      <c r="B57" s="99"/>
      <c r="C57" s="93"/>
      <c r="D57" s="127"/>
      <c r="E57" s="93"/>
      <c r="F57" s="93"/>
    </row>
    <row r="58" spans="1:6" ht="21.75">
      <c r="A58" s="93"/>
      <c r="B58" s="100"/>
      <c r="C58" s="93"/>
      <c r="D58" s="127"/>
      <c r="E58" s="93"/>
      <c r="F58" s="93"/>
    </row>
    <row r="59" spans="1:6" ht="22.5" thickBot="1">
      <c r="A59" s="101"/>
      <c r="B59" s="102"/>
      <c r="C59" s="101"/>
      <c r="D59" s="128"/>
      <c r="E59" s="101"/>
      <c r="F59" s="101"/>
    </row>
    <row r="60" spans="1:6" ht="22.5" thickBot="1">
      <c r="A60" s="366" t="s">
        <v>309</v>
      </c>
      <c r="B60" s="103" t="s">
        <v>296</v>
      </c>
      <c r="C60" s="103"/>
      <c r="D60" s="103"/>
      <c r="E60" s="121"/>
      <c r="F60" s="103"/>
    </row>
    <row r="61" spans="1:6" ht="23.25" thickTop="1" thickBot="1">
      <c r="A61" s="365"/>
      <c r="B61" s="107" t="s">
        <v>311</v>
      </c>
      <c r="C61" s="372"/>
      <c r="D61" s="372"/>
      <c r="E61" s="373"/>
      <c r="F61" s="372"/>
    </row>
    <row r="62" spans="1:6" ht="22.5" thickTop="1">
      <c r="A62" s="129"/>
      <c r="B62" s="130"/>
      <c r="C62" s="131"/>
      <c r="D62" s="132"/>
      <c r="E62" s="129"/>
      <c r="F62" s="129"/>
    </row>
    <row r="63" spans="1:6" ht="21.75">
      <c r="A63" s="108"/>
      <c r="B63" s="109"/>
      <c r="C63" s="371"/>
      <c r="D63" s="371"/>
      <c r="E63" s="108" t="s">
        <v>413</v>
      </c>
      <c r="F63" s="108"/>
    </row>
    <row r="64" spans="1:6" ht="21.75">
      <c r="A64" s="108"/>
      <c r="C64" s="370" t="s">
        <v>415</v>
      </c>
      <c r="D64" s="370"/>
      <c r="E64" s="108"/>
      <c r="F64" s="108"/>
    </row>
    <row r="65" spans="1:6" ht="21.75">
      <c r="A65" s="108"/>
      <c r="C65" s="371"/>
      <c r="D65" s="371"/>
      <c r="E65" s="113"/>
      <c r="F65" s="108"/>
    </row>
    <row r="66" spans="1:6" ht="21.75">
      <c r="A66" s="108"/>
      <c r="C66" s="370"/>
      <c r="D66" s="370"/>
      <c r="E66" s="108"/>
      <c r="F66" s="108"/>
    </row>
    <row r="67" spans="1:6" ht="21.75">
      <c r="A67" s="108"/>
      <c r="C67" s="371"/>
      <c r="D67" s="371"/>
      <c r="E67" s="108"/>
      <c r="F67" s="108"/>
    </row>
    <row r="68" spans="1:6" ht="21.75">
      <c r="A68" s="108"/>
      <c r="B68" s="114"/>
      <c r="C68" s="370"/>
      <c r="D68" s="370"/>
      <c r="E68" s="114"/>
      <c r="F68" s="108"/>
    </row>
    <row r="69" spans="1:6" ht="21.75">
      <c r="A69" s="108"/>
      <c r="B69" s="114"/>
      <c r="C69" s="370"/>
      <c r="D69" s="370"/>
      <c r="E69" s="108"/>
      <c r="F69" s="108"/>
    </row>
    <row r="70" spans="1:6" ht="21.75">
      <c r="A70" s="108"/>
      <c r="B70" s="114"/>
      <c r="C70" s="370"/>
      <c r="D70" s="370"/>
      <c r="E70" s="114"/>
      <c r="F70" s="108"/>
    </row>
    <row r="71" spans="1:6" ht="21.75">
      <c r="A71" s="108"/>
      <c r="F71" s="108"/>
    </row>
    <row r="72" spans="1:6" ht="21.75">
      <c r="A72" s="108"/>
      <c r="F72" s="108"/>
    </row>
    <row r="73" spans="1:6" ht="21.75">
      <c r="A73" s="115"/>
      <c r="B73" s="115"/>
      <c r="C73" s="108"/>
      <c r="D73" s="115"/>
      <c r="E73" s="115"/>
      <c r="F73" s="115"/>
    </row>
    <row r="74" spans="1:6" ht="21.75">
      <c r="A74" s="115"/>
      <c r="B74" s="115"/>
      <c r="C74" s="108"/>
      <c r="D74" s="115"/>
      <c r="E74" s="115"/>
      <c r="F74" s="115"/>
    </row>
  </sheetData>
  <mergeCells count="35">
    <mergeCell ref="C31:D31"/>
    <mergeCell ref="A2:F2"/>
    <mergeCell ref="A3:F3"/>
    <mergeCell ref="A11:A12"/>
    <mergeCell ref="B11:B12"/>
    <mergeCell ref="C11:C12"/>
    <mergeCell ref="D11:D12"/>
    <mergeCell ref="E11:E12"/>
    <mergeCell ref="F11:F12"/>
    <mergeCell ref="A23:A24"/>
    <mergeCell ref="C24:F24"/>
    <mergeCell ref="C28:D28"/>
    <mergeCell ref="C29:D29"/>
    <mergeCell ref="C30:D30"/>
    <mergeCell ref="A60:A61"/>
    <mergeCell ref="C61:F61"/>
    <mergeCell ref="C32:D32"/>
    <mergeCell ref="C33:D33"/>
    <mergeCell ref="C34:D34"/>
    <mergeCell ref="C35:D35"/>
    <mergeCell ref="A39:F39"/>
    <mergeCell ref="A40:F40"/>
    <mergeCell ref="A48:A49"/>
    <mergeCell ref="B48:B49"/>
    <mergeCell ref="C48:C49"/>
    <mergeCell ref="E48:E49"/>
    <mergeCell ref="F48:F49"/>
    <mergeCell ref="C69:D69"/>
    <mergeCell ref="C70:D70"/>
    <mergeCell ref="C63:D63"/>
    <mergeCell ref="C64:D64"/>
    <mergeCell ref="C65:D65"/>
    <mergeCell ref="C66:D66"/>
    <mergeCell ref="C67:D67"/>
    <mergeCell ref="C68:D68"/>
  </mergeCells>
  <printOptions horizontalCentered="1" verticalCentered="1"/>
  <pageMargins left="0.46" right="0.3" top="0.28000000000000003" bottom="0.39370078740157483" header="0.23" footer="0.31496062992125984"/>
  <pageSetup paperSize="9" orientation="portrait" horizontalDpi="1200" verticalDpi="1200" r:id="rId1"/>
  <rowBreaks count="1" manualBreakCount="1">
    <brk id="3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7"/>
  <sheetViews>
    <sheetView view="pageBreakPreview" zoomScaleNormal="98" zoomScaleSheetLayoutView="100" workbookViewId="0">
      <pane ySplit="9" topLeftCell="A10" activePane="bottomLeft" state="frozen"/>
      <selection pane="bottomLeft" activeCell="B38" sqref="B38"/>
    </sheetView>
  </sheetViews>
  <sheetFormatPr defaultRowHeight="21.75"/>
  <cols>
    <col min="1" max="1" width="6.85546875" style="140" customWidth="1"/>
    <col min="2" max="2" width="47.85546875" style="140" customWidth="1"/>
    <col min="3" max="3" width="8.5703125" style="140" customWidth="1"/>
    <col min="4" max="4" width="15.42578125" style="140" customWidth="1"/>
    <col min="5" max="5" width="21.42578125" style="149" customWidth="1"/>
    <col min="6" max="6" width="18.42578125" style="140" customWidth="1"/>
    <col min="7" max="7" width="15.85546875" style="140" customWidth="1"/>
    <col min="8" max="8" width="18" style="140" customWidth="1"/>
    <col min="9" max="9" width="19" style="140" customWidth="1"/>
    <col min="10" max="256" width="9.140625" style="140"/>
    <col min="257" max="257" width="6.85546875" style="140" customWidth="1"/>
    <col min="258" max="258" width="47.85546875" style="140" customWidth="1"/>
    <col min="259" max="259" width="8.5703125" style="140" customWidth="1"/>
    <col min="260" max="260" width="15.42578125" style="140" customWidth="1"/>
    <col min="261" max="261" width="21.42578125" style="140" customWidth="1"/>
    <col min="262" max="262" width="18.42578125" style="140" customWidth="1"/>
    <col min="263" max="263" width="15.85546875" style="140" customWidth="1"/>
    <col min="264" max="264" width="18" style="140" customWidth="1"/>
    <col min="265" max="265" width="19" style="140" customWidth="1"/>
    <col min="266" max="512" width="9.140625" style="140"/>
    <col min="513" max="513" width="6.85546875" style="140" customWidth="1"/>
    <col min="514" max="514" width="47.85546875" style="140" customWidth="1"/>
    <col min="515" max="515" width="8.5703125" style="140" customWidth="1"/>
    <col min="516" max="516" width="15.42578125" style="140" customWidth="1"/>
    <col min="517" max="517" width="21.42578125" style="140" customWidth="1"/>
    <col min="518" max="518" width="18.42578125" style="140" customWidth="1"/>
    <col min="519" max="519" width="15.85546875" style="140" customWidth="1"/>
    <col min="520" max="520" width="18" style="140" customWidth="1"/>
    <col min="521" max="521" width="19" style="140" customWidth="1"/>
    <col min="522" max="768" width="9.140625" style="140"/>
    <col min="769" max="769" width="6.85546875" style="140" customWidth="1"/>
    <col min="770" max="770" width="47.85546875" style="140" customWidth="1"/>
    <col min="771" max="771" width="8.5703125" style="140" customWidth="1"/>
    <col min="772" max="772" width="15.42578125" style="140" customWidth="1"/>
    <col min="773" max="773" width="21.42578125" style="140" customWidth="1"/>
    <col min="774" max="774" width="18.42578125" style="140" customWidth="1"/>
    <col min="775" max="775" width="15.85546875" style="140" customWidth="1"/>
    <col min="776" max="776" width="18" style="140" customWidth="1"/>
    <col min="777" max="777" width="19" style="140" customWidth="1"/>
    <col min="778" max="1024" width="9.140625" style="140"/>
    <col min="1025" max="1025" width="6.85546875" style="140" customWidth="1"/>
    <col min="1026" max="1026" width="47.85546875" style="140" customWidth="1"/>
    <col min="1027" max="1027" width="8.5703125" style="140" customWidth="1"/>
    <col min="1028" max="1028" width="15.42578125" style="140" customWidth="1"/>
    <col min="1029" max="1029" width="21.42578125" style="140" customWidth="1"/>
    <col min="1030" max="1030" width="18.42578125" style="140" customWidth="1"/>
    <col min="1031" max="1031" width="15.85546875" style="140" customWidth="1"/>
    <col min="1032" max="1032" width="18" style="140" customWidth="1"/>
    <col min="1033" max="1033" width="19" style="140" customWidth="1"/>
    <col min="1034" max="1280" width="9.140625" style="140"/>
    <col min="1281" max="1281" width="6.85546875" style="140" customWidth="1"/>
    <col min="1282" max="1282" width="47.85546875" style="140" customWidth="1"/>
    <col min="1283" max="1283" width="8.5703125" style="140" customWidth="1"/>
    <col min="1284" max="1284" width="15.42578125" style="140" customWidth="1"/>
    <col min="1285" max="1285" width="21.42578125" style="140" customWidth="1"/>
    <col min="1286" max="1286" width="18.42578125" style="140" customWidth="1"/>
    <col min="1287" max="1287" width="15.85546875" style="140" customWidth="1"/>
    <col min="1288" max="1288" width="18" style="140" customWidth="1"/>
    <col min="1289" max="1289" width="19" style="140" customWidth="1"/>
    <col min="1290" max="1536" width="9.140625" style="140"/>
    <col min="1537" max="1537" width="6.85546875" style="140" customWidth="1"/>
    <col min="1538" max="1538" width="47.85546875" style="140" customWidth="1"/>
    <col min="1539" max="1539" width="8.5703125" style="140" customWidth="1"/>
    <col min="1540" max="1540" width="15.42578125" style="140" customWidth="1"/>
    <col min="1541" max="1541" width="21.42578125" style="140" customWidth="1"/>
    <col min="1542" max="1542" width="18.42578125" style="140" customWidth="1"/>
    <col min="1543" max="1543" width="15.85546875" style="140" customWidth="1"/>
    <col min="1544" max="1544" width="18" style="140" customWidth="1"/>
    <col min="1545" max="1545" width="19" style="140" customWidth="1"/>
    <col min="1546" max="1792" width="9.140625" style="140"/>
    <col min="1793" max="1793" width="6.85546875" style="140" customWidth="1"/>
    <col min="1794" max="1794" width="47.85546875" style="140" customWidth="1"/>
    <col min="1795" max="1795" width="8.5703125" style="140" customWidth="1"/>
    <col min="1796" max="1796" width="15.42578125" style="140" customWidth="1"/>
    <col min="1797" max="1797" width="21.42578125" style="140" customWidth="1"/>
    <col min="1798" max="1798" width="18.42578125" style="140" customWidth="1"/>
    <col min="1799" max="1799" width="15.85546875" style="140" customWidth="1"/>
    <col min="1800" max="1800" width="18" style="140" customWidth="1"/>
    <col min="1801" max="1801" width="19" style="140" customWidth="1"/>
    <col min="1802" max="2048" width="9.140625" style="140"/>
    <col min="2049" max="2049" width="6.85546875" style="140" customWidth="1"/>
    <col min="2050" max="2050" width="47.85546875" style="140" customWidth="1"/>
    <col min="2051" max="2051" width="8.5703125" style="140" customWidth="1"/>
    <col min="2052" max="2052" width="15.42578125" style="140" customWidth="1"/>
    <col min="2053" max="2053" width="21.42578125" style="140" customWidth="1"/>
    <col min="2054" max="2054" width="18.42578125" style="140" customWidth="1"/>
    <col min="2055" max="2055" width="15.85546875" style="140" customWidth="1"/>
    <col min="2056" max="2056" width="18" style="140" customWidth="1"/>
    <col min="2057" max="2057" width="19" style="140" customWidth="1"/>
    <col min="2058" max="2304" width="9.140625" style="140"/>
    <col min="2305" max="2305" width="6.85546875" style="140" customWidth="1"/>
    <col min="2306" max="2306" width="47.85546875" style="140" customWidth="1"/>
    <col min="2307" max="2307" width="8.5703125" style="140" customWidth="1"/>
    <col min="2308" max="2308" width="15.42578125" style="140" customWidth="1"/>
    <col min="2309" max="2309" width="21.42578125" style="140" customWidth="1"/>
    <col min="2310" max="2310" width="18.42578125" style="140" customWidth="1"/>
    <col min="2311" max="2311" width="15.85546875" style="140" customWidth="1"/>
    <col min="2312" max="2312" width="18" style="140" customWidth="1"/>
    <col min="2313" max="2313" width="19" style="140" customWidth="1"/>
    <col min="2314" max="2560" width="9.140625" style="140"/>
    <col min="2561" max="2561" width="6.85546875" style="140" customWidth="1"/>
    <col min="2562" max="2562" width="47.85546875" style="140" customWidth="1"/>
    <col min="2563" max="2563" width="8.5703125" style="140" customWidth="1"/>
    <col min="2564" max="2564" width="15.42578125" style="140" customWidth="1"/>
    <col min="2565" max="2565" width="21.42578125" style="140" customWidth="1"/>
    <col min="2566" max="2566" width="18.42578125" style="140" customWidth="1"/>
    <col min="2567" max="2567" width="15.85546875" style="140" customWidth="1"/>
    <col min="2568" max="2568" width="18" style="140" customWidth="1"/>
    <col min="2569" max="2569" width="19" style="140" customWidth="1"/>
    <col min="2570" max="2816" width="9.140625" style="140"/>
    <col min="2817" max="2817" width="6.85546875" style="140" customWidth="1"/>
    <col min="2818" max="2818" width="47.85546875" style="140" customWidth="1"/>
    <col min="2819" max="2819" width="8.5703125" style="140" customWidth="1"/>
    <col min="2820" max="2820" width="15.42578125" style="140" customWidth="1"/>
    <col min="2821" max="2821" width="21.42578125" style="140" customWidth="1"/>
    <col min="2822" max="2822" width="18.42578125" style="140" customWidth="1"/>
    <col min="2823" max="2823" width="15.85546875" style="140" customWidth="1"/>
    <col min="2824" max="2824" width="18" style="140" customWidth="1"/>
    <col min="2825" max="2825" width="19" style="140" customWidth="1"/>
    <col min="2826" max="3072" width="9.140625" style="140"/>
    <col min="3073" max="3073" width="6.85546875" style="140" customWidth="1"/>
    <col min="3074" max="3074" width="47.85546875" style="140" customWidth="1"/>
    <col min="3075" max="3075" width="8.5703125" style="140" customWidth="1"/>
    <col min="3076" max="3076" width="15.42578125" style="140" customWidth="1"/>
    <col min="3077" max="3077" width="21.42578125" style="140" customWidth="1"/>
    <col min="3078" max="3078" width="18.42578125" style="140" customWidth="1"/>
    <col min="3079" max="3079" width="15.85546875" style="140" customWidth="1"/>
    <col min="3080" max="3080" width="18" style="140" customWidth="1"/>
    <col min="3081" max="3081" width="19" style="140" customWidth="1"/>
    <col min="3082" max="3328" width="9.140625" style="140"/>
    <col min="3329" max="3329" width="6.85546875" style="140" customWidth="1"/>
    <col min="3330" max="3330" width="47.85546875" style="140" customWidth="1"/>
    <col min="3331" max="3331" width="8.5703125" style="140" customWidth="1"/>
    <col min="3332" max="3332" width="15.42578125" style="140" customWidth="1"/>
    <col min="3333" max="3333" width="21.42578125" style="140" customWidth="1"/>
    <col min="3334" max="3334" width="18.42578125" style="140" customWidth="1"/>
    <col min="3335" max="3335" width="15.85546875" style="140" customWidth="1"/>
    <col min="3336" max="3336" width="18" style="140" customWidth="1"/>
    <col min="3337" max="3337" width="19" style="140" customWidth="1"/>
    <col min="3338" max="3584" width="9.140625" style="140"/>
    <col min="3585" max="3585" width="6.85546875" style="140" customWidth="1"/>
    <col min="3586" max="3586" width="47.85546875" style="140" customWidth="1"/>
    <col min="3587" max="3587" width="8.5703125" style="140" customWidth="1"/>
    <col min="3588" max="3588" width="15.42578125" style="140" customWidth="1"/>
    <col min="3589" max="3589" width="21.42578125" style="140" customWidth="1"/>
    <col min="3590" max="3590" width="18.42578125" style="140" customWidth="1"/>
    <col min="3591" max="3591" width="15.85546875" style="140" customWidth="1"/>
    <col min="3592" max="3592" width="18" style="140" customWidth="1"/>
    <col min="3593" max="3593" width="19" style="140" customWidth="1"/>
    <col min="3594" max="3840" width="9.140625" style="140"/>
    <col min="3841" max="3841" width="6.85546875" style="140" customWidth="1"/>
    <col min="3842" max="3842" width="47.85546875" style="140" customWidth="1"/>
    <col min="3843" max="3843" width="8.5703125" style="140" customWidth="1"/>
    <col min="3844" max="3844" width="15.42578125" style="140" customWidth="1"/>
    <col min="3845" max="3845" width="21.42578125" style="140" customWidth="1"/>
    <col min="3846" max="3846" width="18.42578125" style="140" customWidth="1"/>
    <col min="3847" max="3847" width="15.85546875" style="140" customWidth="1"/>
    <col min="3848" max="3848" width="18" style="140" customWidth="1"/>
    <col min="3849" max="3849" width="19" style="140" customWidth="1"/>
    <col min="3850" max="4096" width="9.140625" style="140"/>
    <col min="4097" max="4097" width="6.85546875" style="140" customWidth="1"/>
    <col min="4098" max="4098" width="47.85546875" style="140" customWidth="1"/>
    <col min="4099" max="4099" width="8.5703125" style="140" customWidth="1"/>
    <col min="4100" max="4100" width="15.42578125" style="140" customWidth="1"/>
    <col min="4101" max="4101" width="21.42578125" style="140" customWidth="1"/>
    <col min="4102" max="4102" width="18.42578125" style="140" customWidth="1"/>
    <col min="4103" max="4103" width="15.85546875" style="140" customWidth="1"/>
    <col min="4104" max="4104" width="18" style="140" customWidth="1"/>
    <col min="4105" max="4105" width="19" style="140" customWidth="1"/>
    <col min="4106" max="4352" width="9.140625" style="140"/>
    <col min="4353" max="4353" width="6.85546875" style="140" customWidth="1"/>
    <col min="4354" max="4354" width="47.85546875" style="140" customWidth="1"/>
    <col min="4355" max="4355" width="8.5703125" style="140" customWidth="1"/>
    <col min="4356" max="4356" width="15.42578125" style="140" customWidth="1"/>
    <col min="4357" max="4357" width="21.42578125" style="140" customWidth="1"/>
    <col min="4358" max="4358" width="18.42578125" style="140" customWidth="1"/>
    <col min="4359" max="4359" width="15.85546875" style="140" customWidth="1"/>
    <col min="4360" max="4360" width="18" style="140" customWidth="1"/>
    <col min="4361" max="4361" width="19" style="140" customWidth="1"/>
    <col min="4362" max="4608" width="9.140625" style="140"/>
    <col min="4609" max="4609" width="6.85546875" style="140" customWidth="1"/>
    <col min="4610" max="4610" width="47.85546875" style="140" customWidth="1"/>
    <col min="4611" max="4611" width="8.5703125" style="140" customWidth="1"/>
    <col min="4612" max="4612" width="15.42578125" style="140" customWidth="1"/>
    <col min="4613" max="4613" width="21.42578125" style="140" customWidth="1"/>
    <col min="4614" max="4614" width="18.42578125" style="140" customWidth="1"/>
    <col min="4615" max="4615" width="15.85546875" style="140" customWidth="1"/>
    <col min="4616" max="4616" width="18" style="140" customWidth="1"/>
    <col min="4617" max="4617" width="19" style="140" customWidth="1"/>
    <col min="4618" max="4864" width="9.140625" style="140"/>
    <col min="4865" max="4865" width="6.85546875" style="140" customWidth="1"/>
    <col min="4866" max="4866" width="47.85546875" style="140" customWidth="1"/>
    <col min="4867" max="4867" width="8.5703125" style="140" customWidth="1"/>
    <col min="4868" max="4868" width="15.42578125" style="140" customWidth="1"/>
    <col min="4869" max="4869" width="21.42578125" style="140" customWidth="1"/>
    <col min="4870" max="4870" width="18.42578125" style="140" customWidth="1"/>
    <col min="4871" max="4871" width="15.85546875" style="140" customWidth="1"/>
    <col min="4872" max="4872" width="18" style="140" customWidth="1"/>
    <col min="4873" max="4873" width="19" style="140" customWidth="1"/>
    <col min="4874" max="5120" width="9.140625" style="140"/>
    <col min="5121" max="5121" width="6.85546875" style="140" customWidth="1"/>
    <col min="5122" max="5122" width="47.85546875" style="140" customWidth="1"/>
    <col min="5123" max="5123" width="8.5703125" style="140" customWidth="1"/>
    <col min="5124" max="5124" width="15.42578125" style="140" customWidth="1"/>
    <col min="5125" max="5125" width="21.42578125" style="140" customWidth="1"/>
    <col min="5126" max="5126" width="18.42578125" style="140" customWidth="1"/>
    <col min="5127" max="5127" width="15.85546875" style="140" customWidth="1"/>
    <col min="5128" max="5128" width="18" style="140" customWidth="1"/>
    <col min="5129" max="5129" width="19" style="140" customWidth="1"/>
    <col min="5130" max="5376" width="9.140625" style="140"/>
    <col min="5377" max="5377" width="6.85546875" style="140" customWidth="1"/>
    <col min="5378" max="5378" width="47.85546875" style="140" customWidth="1"/>
    <col min="5379" max="5379" width="8.5703125" style="140" customWidth="1"/>
    <col min="5380" max="5380" width="15.42578125" style="140" customWidth="1"/>
    <col min="5381" max="5381" width="21.42578125" style="140" customWidth="1"/>
    <col min="5382" max="5382" width="18.42578125" style="140" customWidth="1"/>
    <col min="5383" max="5383" width="15.85546875" style="140" customWidth="1"/>
    <col min="5384" max="5384" width="18" style="140" customWidth="1"/>
    <col min="5385" max="5385" width="19" style="140" customWidth="1"/>
    <col min="5386" max="5632" width="9.140625" style="140"/>
    <col min="5633" max="5633" width="6.85546875" style="140" customWidth="1"/>
    <col min="5634" max="5634" width="47.85546875" style="140" customWidth="1"/>
    <col min="5635" max="5635" width="8.5703125" style="140" customWidth="1"/>
    <col min="5636" max="5636" width="15.42578125" style="140" customWidth="1"/>
    <col min="5637" max="5637" width="21.42578125" style="140" customWidth="1"/>
    <col min="5638" max="5638" width="18.42578125" style="140" customWidth="1"/>
    <col min="5639" max="5639" width="15.85546875" style="140" customWidth="1"/>
    <col min="5640" max="5640" width="18" style="140" customWidth="1"/>
    <col min="5641" max="5641" width="19" style="140" customWidth="1"/>
    <col min="5642" max="5888" width="9.140625" style="140"/>
    <col min="5889" max="5889" width="6.85546875" style="140" customWidth="1"/>
    <col min="5890" max="5890" width="47.85546875" style="140" customWidth="1"/>
    <col min="5891" max="5891" width="8.5703125" style="140" customWidth="1"/>
    <col min="5892" max="5892" width="15.42578125" style="140" customWidth="1"/>
    <col min="5893" max="5893" width="21.42578125" style="140" customWidth="1"/>
    <col min="5894" max="5894" width="18.42578125" style="140" customWidth="1"/>
    <col min="5895" max="5895" width="15.85546875" style="140" customWidth="1"/>
    <col min="5896" max="5896" width="18" style="140" customWidth="1"/>
    <col min="5897" max="5897" width="19" style="140" customWidth="1"/>
    <col min="5898" max="6144" width="9.140625" style="140"/>
    <col min="6145" max="6145" width="6.85546875" style="140" customWidth="1"/>
    <col min="6146" max="6146" width="47.85546875" style="140" customWidth="1"/>
    <col min="6147" max="6147" width="8.5703125" style="140" customWidth="1"/>
    <col min="6148" max="6148" width="15.42578125" style="140" customWidth="1"/>
    <col min="6149" max="6149" width="21.42578125" style="140" customWidth="1"/>
    <col min="6150" max="6150" width="18.42578125" style="140" customWidth="1"/>
    <col min="6151" max="6151" width="15.85546875" style="140" customWidth="1"/>
    <col min="6152" max="6152" width="18" style="140" customWidth="1"/>
    <col min="6153" max="6153" width="19" style="140" customWidth="1"/>
    <col min="6154" max="6400" width="9.140625" style="140"/>
    <col min="6401" max="6401" width="6.85546875" style="140" customWidth="1"/>
    <col min="6402" max="6402" width="47.85546875" style="140" customWidth="1"/>
    <col min="6403" max="6403" width="8.5703125" style="140" customWidth="1"/>
    <col min="6404" max="6404" width="15.42578125" style="140" customWidth="1"/>
    <col min="6405" max="6405" width="21.42578125" style="140" customWidth="1"/>
    <col min="6406" max="6406" width="18.42578125" style="140" customWidth="1"/>
    <col min="6407" max="6407" width="15.85546875" style="140" customWidth="1"/>
    <col min="6408" max="6408" width="18" style="140" customWidth="1"/>
    <col min="6409" max="6409" width="19" style="140" customWidth="1"/>
    <col min="6410" max="6656" width="9.140625" style="140"/>
    <col min="6657" max="6657" width="6.85546875" style="140" customWidth="1"/>
    <col min="6658" max="6658" width="47.85546875" style="140" customWidth="1"/>
    <col min="6659" max="6659" width="8.5703125" style="140" customWidth="1"/>
    <col min="6660" max="6660" width="15.42578125" style="140" customWidth="1"/>
    <col min="6661" max="6661" width="21.42578125" style="140" customWidth="1"/>
    <col min="6662" max="6662" width="18.42578125" style="140" customWidth="1"/>
    <col min="6663" max="6663" width="15.85546875" style="140" customWidth="1"/>
    <col min="6664" max="6664" width="18" style="140" customWidth="1"/>
    <col min="6665" max="6665" width="19" style="140" customWidth="1"/>
    <col min="6666" max="6912" width="9.140625" style="140"/>
    <col min="6913" max="6913" width="6.85546875" style="140" customWidth="1"/>
    <col min="6914" max="6914" width="47.85546875" style="140" customWidth="1"/>
    <col min="6915" max="6915" width="8.5703125" style="140" customWidth="1"/>
    <col min="6916" max="6916" width="15.42578125" style="140" customWidth="1"/>
    <col min="6917" max="6917" width="21.42578125" style="140" customWidth="1"/>
    <col min="6918" max="6918" width="18.42578125" style="140" customWidth="1"/>
    <col min="6919" max="6919" width="15.85546875" style="140" customWidth="1"/>
    <col min="6920" max="6920" width="18" style="140" customWidth="1"/>
    <col min="6921" max="6921" width="19" style="140" customWidth="1"/>
    <col min="6922" max="7168" width="9.140625" style="140"/>
    <col min="7169" max="7169" width="6.85546875" style="140" customWidth="1"/>
    <col min="7170" max="7170" width="47.85546875" style="140" customWidth="1"/>
    <col min="7171" max="7171" width="8.5703125" style="140" customWidth="1"/>
    <col min="7172" max="7172" width="15.42578125" style="140" customWidth="1"/>
    <col min="7173" max="7173" width="21.42578125" style="140" customWidth="1"/>
    <col min="7174" max="7174" width="18.42578125" style="140" customWidth="1"/>
    <col min="7175" max="7175" width="15.85546875" style="140" customWidth="1"/>
    <col min="7176" max="7176" width="18" style="140" customWidth="1"/>
    <col min="7177" max="7177" width="19" style="140" customWidth="1"/>
    <col min="7178" max="7424" width="9.140625" style="140"/>
    <col min="7425" max="7425" width="6.85546875" style="140" customWidth="1"/>
    <col min="7426" max="7426" width="47.85546875" style="140" customWidth="1"/>
    <col min="7427" max="7427" width="8.5703125" style="140" customWidth="1"/>
    <col min="7428" max="7428" width="15.42578125" style="140" customWidth="1"/>
    <col min="7429" max="7429" width="21.42578125" style="140" customWidth="1"/>
    <col min="7430" max="7430" width="18.42578125" style="140" customWidth="1"/>
    <col min="7431" max="7431" width="15.85546875" style="140" customWidth="1"/>
    <col min="7432" max="7432" width="18" style="140" customWidth="1"/>
    <col min="7433" max="7433" width="19" style="140" customWidth="1"/>
    <col min="7434" max="7680" width="9.140625" style="140"/>
    <col min="7681" max="7681" width="6.85546875" style="140" customWidth="1"/>
    <col min="7682" max="7682" width="47.85546875" style="140" customWidth="1"/>
    <col min="7683" max="7683" width="8.5703125" style="140" customWidth="1"/>
    <col min="7684" max="7684" width="15.42578125" style="140" customWidth="1"/>
    <col min="7685" max="7685" width="21.42578125" style="140" customWidth="1"/>
    <col min="7686" max="7686" width="18.42578125" style="140" customWidth="1"/>
    <col min="7687" max="7687" width="15.85546875" style="140" customWidth="1"/>
    <col min="7688" max="7688" width="18" style="140" customWidth="1"/>
    <col min="7689" max="7689" width="19" style="140" customWidth="1"/>
    <col min="7690" max="7936" width="9.140625" style="140"/>
    <col min="7937" max="7937" width="6.85546875" style="140" customWidth="1"/>
    <col min="7938" max="7938" width="47.85546875" style="140" customWidth="1"/>
    <col min="7939" max="7939" width="8.5703125" style="140" customWidth="1"/>
    <col min="7940" max="7940" width="15.42578125" style="140" customWidth="1"/>
    <col min="7941" max="7941" width="21.42578125" style="140" customWidth="1"/>
    <col min="7942" max="7942" width="18.42578125" style="140" customWidth="1"/>
    <col min="7943" max="7943" width="15.85546875" style="140" customWidth="1"/>
    <col min="7944" max="7944" width="18" style="140" customWidth="1"/>
    <col min="7945" max="7945" width="19" style="140" customWidth="1"/>
    <col min="7946" max="8192" width="9.140625" style="140"/>
    <col min="8193" max="8193" width="6.85546875" style="140" customWidth="1"/>
    <col min="8194" max="8194" width="47.85546875" style="140" customWidth="1"/>
    <col min="8195" max="8195" width="8.5703125" style="140" customWidth="1"/>
    <col min="8196" max="8196" width="15.42578125" style="140" customWidth="1"/>
    <col min="8197" max="8197" width="21.42578125" style="140" customWidth="1"/>
    <col min="8198" max="8198" width="18.42578125" style="140" customWidth="1"/>
    <col min="8199" max="8199" width="15.85546875" style="140" customWidth="1"/>
    <col min="8200" max="8200" width="18" style="140" customWidth="1"/>
    <col min="8201" max="8201" width="19" style="140" customWidth="1"/>
    <col min="8202" max="8448" width="9.140625" style="140"/>
    <col min="8449" max="8449" width="6.85546875" style="140" customWidth="1"/>
    <col min="8450" max="8450" width="47.85546875" style="140" customWidth="1"/>
    <col min="8451" max="8451" width="8.5703125" style="140" customWidth="1"/>
    <col min="8452" max="8452" width="15.42578125" style="140" customWidth="1"/>
    <col min="8453" max="8453" width="21.42578125" style="140" customWidth="1"/>
    <col min="8454" max="8454" width="18.42578125" style="140" customWidth="1"/>
    <col min="8455" max="8455" width="15.85546875" style="140" customWidth="1"/>
    <col min="8456" max="8456" width="18" style="140" customWidth="1"/>
    <col min="8457" max="8457" width="19" style="140" customWidth="1"/>
    <col min="8458" max="8704" width="9.140625" style="140"/>
    <col min="8705" max="8705" width="6.85546875" style="140" customWidth="1"/>
    <col min="8706" max="8706" width="47.85546875" style="140" customWidth="1"/>
    <col min="8707" max="8707" width="8.5703125" style="140" customWidth="1"/>
    <col min="8708" max="8708" width="15.42578125" style="140" customWidth="1"/>
    <col min="8709" max="8709" width="21.42578125" style="140" customWidth="1"/>
    <col min="8710" max="8710" width="18.42578125" style="140" customWidth="1"/>
    <col min="8711" max="8711" width="15.85546875" style="140" customWidth="1"/>
    <col min="8712" max="8712" width="18" style="140" customWidth="1"/>
    <col min="8713" max="8713" width="19" style="140" customWidth="1"/>
    <col min="8714" max="8960" width="9.140625" style="140"/>
    <col min="8961" max="8961" width="6.85546875" style="140" customWidth="1"/>
    <col min="8962" max="8962" width="47.85546875" style="140" customWidth="1"/>
    <col min="8963" max="8963" width="8.5703125" style="140" customWidth="1"/>
    <col min="8964" max="8964" width="15.42578125" style="140" customWidth="1"/>
    <col min="8965" max="8965" width="21.42578125" style="140" customWidth="1"/>
    <col min="8966" max="8966" width="18.42578125" style="140" customWidth="1"/>
    <col min="8967" max="8967" width="15.85546875" style="140" customWidth="1"/>
    <col min="8968" max="8968" width="18" style="140" customWidth="1"/>
    <col min="8969" max="8969" width="19" style="140" customWidth="1"/>
    <col min="8970" max="9216" width="9.140625" style="140"/>
    <col min="9217" max="9217" width="6.85546875" style="140" customWidth="1"/>
    <col min="9218" max="9218" width="47.85546875" style="140" customWidth="1"/>
    <col min="9219" max="9219" width="8.5703125" style="140" customWidth="1"/>
    <col min="9220" max="9220" width="15.42578125" style="140" customWidth="1"/>
    <col min="9221" max="9221" width="21.42578125" style="140" customWidth="1"/>
    <col min="9222" max="9222" width="18.42578125" style="140" customWidth="1"/>
    <col min="9223" max="9223" width="15.85546875" style="140" customWidth="1"/>
    <col min="9224" max="9224" width="18" style="140" customWidth="1"/>
    <col min="9225" max="9225" width="19" style="140" customWidth="1"/>
    <col min="9226" max="9472" width="9.140625" style="140"/>
    <col min="9473" max="9473" width="6.85546875" style="140" customWidth="1"/>
    <col min="9474" max="9474" width="47.85546875" style="140" customWidth="1"/>
    <col min="9475" max="9475" width="8.5703125" style="140" customWidth="1"/>
    <col min="9476" max="9476" width="15.42578125" style="140" customWidth="1"/>
    <col min="9477" max="9477" width="21.42578125" style="140" customWidth="1"/>
    <col min="9478" max="9478" width="18.42578125" style="140" customWidth="1"/>
    <col min="9479" max="9479" width="15.85546875" style="140" customWidth="1"/>
    <col min="9480" max="9480" width="18" style="140" customWidth="1"/>
    <col min="9481" max="9481" width="19" style="140" customWidth="1"/>
    <col min="9482" max="9728" width="9.140625" style="140"/>
    <col min="9729" max="9729" width="6.85546875" style="140" customWidth="1"/>
    <col min="9730" max="9730" width="47.85546875" style="140" customWidth="1"/>
    <col min="9731" max="9731" width="8.5703125" style="140" customWidth="1"/>
    <col min="9732" max="9732" width="15.42578125" style="140" customWidth="1"/>
    <col min="9733" max="9733" width="21.42578125" style="140" customWidth="1"/>
    <col min="9734" max="9734" width="18.42578125" style="140" customWidth="1"/>
    <col min="9735" max="9735" width="15.85546875" style="140" customWidth="1"/>
    <col min="9736" max="9736" width="18" style="140" customWidth="1"/>
    <col min="9737" max="9737" width="19" style="140" customWidth="1"/>
    <col min="9738" max="9984" width="9.140625" style="140"/>
    <col min="9985" max="9985" width="6.85546875" style="140" customWidth="1"/>
    <col min="9986" max="9986" width="47.85546875" style="140" customWidth="1"/>
    <col min="9987" max="9987" width="8.5703125" style="140" customWidth="1"/>
    <col min="9988" max="9988" width="15.42578125" style="140" customWidth="1"/>
    <col min="9989" max="9989" width="21.42578125" style="140" customWidth="1"/>
    <col min="9990" max="9990" width="18.42578125" style="140" customWidth="1"/>
    <col min="9991" max="9991" width="15.85546875" style="140" customWidth="1"/>
    <col min="9992" max="9992" width="18" style="140" customWidth="1"/>
    <col min="9993" max="9993" width="19" style="140" customWidth="1"/>
    <col min="9994" max="10240" width="9.140625" style="140"/>
    <col min="10241" max="10241" width="6.85546875" style="140" customWidth="1"/>
    <col min="10242" max="10242" width="47.85546875" style="140" customWidth="1"/>
    <col min="10243" max="10243" width="8.5703125" style="140" customWidth="1"/>
    <col min="10244" max="10244" width="15.42578125" style="140" customWidth="1"/>
    <col min="10245" max="10245" width="21.42578125" style="140" customWidth="1"/>
    <col min="10246" max="10246" width="18.42578125" style="140" customWidth="1"/>
    <col min="10247" max="10247" width="15.85546875" style="140" customWidth="1"/>
    <col min="10248" max="10248" width="18" style="140" customWidth="1"/>
    <col min="10249" max="10249" width="19" style="140" customWidth="1"/>
    <col min="10250" max="10496" width="9.140625" style="140"/>
    <col min="10497" max="10497" width="6.85546875" style="140" customWidth="1"/>
    <col min="10498" max="10498" width="47.85546875" style="140" customWidth="1"/>
    <col min="10499" max="10499" width="8.5703125" style="140" customWidth="1"/>
    <col min="10500" max="10500" width="15.42578125" style="140" customWidth="1"/>
    <col min="10501" max="10501" width="21.42578125" style="140" customWidth="1"/>
    <col min="10502" max="10502" width="18.42578125" style="140" customWidth="1"/>
    <col min="10503" max="10503" width="15.85546875" style="140" customWidth="1"/>
    <col min="10504" max="10504" width="18" style="140" customWidth="1"/>
    <col min="10505" max="10505" width="19" style="140" customWidth="1"/>
    <col min="10506" max="10752" width="9.140625" style="140"/>
    <col min="10753" max="10753" width="6.85546875" style="140" customWidth="1"/>
    <col min="10754" max="10754" width="47.85546875" style="140" customWidth="1"/>
    <col min="10755" max="10755" width="8.5703125" style="140" customWidth="1"/>
    <col min="10756" max="10756" width="15.42578125" style="140" customWidth="1"/>
    <col min="10757" max="10757" width="21.42578125" style="140" customWidth="1"/>
    <col min="10758" max="10758" width="18.42578125" style="140" customWidth="1"/>
    <col min="10759" max="10759" width="15.85546875" style="140" customWidth="1"/>
    <col min="10760" max="10760" width="18" style="140" customWidth="1"/>
    <col min="10761" max="10761" width="19" style="140" customWidth="1"/>
    <col min="10762" max="11008" width="9.140625" style="140"/>
    <col min="11009" max="11009" width="6.85546875" style="140" customWidth="1"/>
    <col min="11010" max="11010" width="47.85546875" style="140" customWidth="1"/>
    <col min="11011" max="11011" width="8.5703125" style="140" customWidth="1"/>
    <col min="11012" max="11012" width="15.42578125" style="140" customWidth="1"/>
    <col min="11013" max="11013" width="21.42578125" style="140" customWidth="1"/>
    <col min="11014" max="11014" width="18.42578125" style="140" customWidth="1"/>
    <col min="11015" max="11015" width="15.85546875" style="140" customWidth="1"/>
    <col min="11016" max="11016" width="18" style="140" customWidth="1"/>
    <col min="11017" max="11017" width="19" style="140" customWidth="1"/>
    <col min="11018" max="11264" width="9.140625" style="140"/>
    <col min="11265" max="11265" width="6.85546875" style="140" customWidth="1"/>
    <col min="11266" max="11266" width="47.85546875" style="140" customWidth="1"/>
    <col min="11267" max="11267" width="8.5703125" style="140" customWidth="1"/>
    <col min="11268" max="11268" width="15.42578125" style="140" customWidth="1"/>
    <col min="11269" max="11269" width="21.42578125" style="140" customWidth="1"/>
    <col min="11270" max="11270" width="18.42578125" style="140" customWidth="1"/>
    <col min="11271" max="11271" width="15.85546875" style="140" customWidth="1"/>
    <col min="11272" max="11272" width="18" style="140" customWidth="1"/>
    <col min="11273" max="11273" width="19" style="140" customWidth="1"/>
    <col min="11274" max="11520" width="9.140625" style="140"/>
    <col min="11521" max="11521" width="6.85546875" style="140" customWidth="1"/>
    <col min="11522" max="11522" width="47.85546875" style="140" customWidth="1"/>
    <col min="11523" max="11523" width="8.5703125" style="140" customWidth="1"/>
    <col min="11524" max="11524" width="15.42578125" style="140" customWidth="1"/>
    <col min="11525" max="11525" width="21.42578125" style="140" customWidth="1"/>
    <col min="11526" max="11526" width="18.42578125" style="140" customWidth="1"/>
    <col min="11527" max="11527" width="15.85546875" style="140" customWidth="1"/>
    <col min="11528" max="11528" width="18" style="140" customWidth="1"/>
    <col min="11529" max="11529" width="19" style="140" customWidth="1"/>
    <col min="11530" max="11776" width="9.140625" style="140"/>
    <col min="11777" max="11777" width="6.85546875" style="140" customWidth="1"/>
    <col min="11778" max="11778" width="47.85546875" style="140" customWidth="1"/>
    <col min="11779" max="11779" width="8.5703125" style="140" customWidth="1"/>
    <col min="11780" max="11780" width="15.42578125" style="140" customWidth="1"/>
    <col min="11781" max="11781" width="21.42578125" style="140" customWidth="1"/>
    <col min="11782" max="11782" width="18.42578125" style="140" customWidth="1"/>
    <col min="11783" max="11783" width="15.85546875" style="140" customWidth="1"/>
    <col min="11784" max="11784" width="18" style="140" customWidth="1"/>
    <col min="11785" max="11785" width="19" style="140" customWidth="1"/>
    <col min="11786" max="12032" width="9.140625" style="140"/>
    <col min="12033" max="12033" width="6.85546875" style="140" customWidth="1"/>
    <col min="12034" max="12034" width="47.85546875" style="140" customWidth="1"/>
    <col min="12035" max="12035" width="8.5703125" style="140" customWidth="1"/>
    <col min="12036" max="12036" width="15.42578125" style="140" customWidth="1"/>
    <col min="12037" max="12037" width="21.42578125" style="140" customWidth="1"/>
    <col min="12038" max="12038" width="18.42578125" style="140" customWidth="1"/>
    <col min="12039" max="12039" width="15.85546875" style="140" customWidth="1"/>
    <col min="12040" max="12040" width="18" style="140" customWidth="1"/>
    <col min="12041" max="12041" width="19" style="140" customWidth="1"/>
    <col min="12042" max="12288" width="9.140625" style="140"/>
    <col min="12289" max="12289" width="6.85546875" style="140" customWidth="1"/>
    <col min="12290" max="12290" width="47.85546875" style="140" customWidth="1"/>
    <col min="12291" max="12291" width="8.5703125" style="140" customWidth="1"/>
    <col min="12292" max="12292" width="15.42578125" style="140" customWidth="1"/>
    <col min="12293" max="12293" width="21.42578125" style="140" customWidth="1"/>
    <col min="12294" max="12294" width="18.42578125" style="140" customWidth="1"/>
    <col min="12295" max="12295" width="15.85546875" style="140" customWidth="1"/>
    <col min="12296" max="12296" width="18" style="140" customWidth="1"/>
    <col min="12297" max="12297" width="19" style="140" customWidth="1"/>
    <col min="12298" max="12544" width="9.140625" style="140"/>
    <col min="12545" max="12545" width="6.85546875" style="140" customWidth="1"/>
    <col min="12546" max="12546" width="47.85546875" style="140" customWidth="1"/>
    <col min="12547" max="12547" width="8.5703125" style="140" customWidth="1"/>
    <col min="12548" max="12548" width="15.42578125" style="140" customWidth="1"/>
    <col min="12549" max="12549" width="21.42578125" style="140" customWidth="1"/>
    <col min="12550" max="12550" width="18.42578125" style="140" customWidth="1"/>
    <col min="12551" max="12551" width="15.85546875" style="140" customWidth="1"/>
    <col min="12552" max="12552" width="18" style="140" customWidth="1"/>
    <col min="12553" max="12553" width="19" style="140" customWidth="1"/>
    <col min="12554" max="12800" width="9.140625" style="140"/>
    <col min="12801" max="12801" width="6.85546875" style="140" customWidth="1"/>
    <col min="12802" max="12802" width="47.85546875" style="140" customWidth="1"/>
    <col min="12803" max="12803" width="8.5703125" style="140" customWidth="1"/>
    <col min="12804" max="12804" width="15.42578125" style="140" customWidth="1"/>
    <col min="12805" max="12805" width="21.42578125" style="140" customWidth="1"/>
    <col min="12806" max="12806" width="18.42578125" style="140" customWidth="1"/>
    <col min="12807" max="12807" width="15.85546875" style="140" customWidth="1"/>
    <col min="12808" max="12808" width="18" style="140" customWidth="1"/>
    <col min="12809" max="12809" width="19" style="140" customWidth="1"/>
    <col min="12810" max="13056" width="9.140625" style="140"/>
    <col min="13057" max="13057" width="6.85546875" style="140" customWidth="1"/>
    <col min="13058" max="13058" width="47.85546875" style="140" customWidth="1"/>
    <col min="13059" max="13059" width="8.5703125" style="140" customWidth="1"/>
    <col min="13060" max="13060" width="15.42578125" style="140" customWidth="1"/>
    <col min="13061" max="13061" width="21.42578125" style="140" customWidth="1"/>
    <col min="13062" max="13062" width="18.42578125" style="140" customWidth="1"/>
    <col min="13063" max="13063" width="15.85546875" style="140" customWidth="1"/>
    <col min="13064" max="13064" width="18" style="140" customWidth="1"/>
    <col min="13065" max="13065" width="19" style="140" customWidth="1"/>
    <col min="13066" max="13312" width="9.140625" style="140"/>
    <col min="13313" max="13313" width="6.85546875" style="140" customWidth="1"/>
    <col min="13314" max="13314" width="47.85546875" style="140" customWidth="1"/>
    <col min="13315" max="13315" width="8.5703125" style="140" customWidth="1"/>
    <col min="13316" max="13316" width="15.42578125" style="140" customWidth="1"/>
    <col min="13317" max="13317" width="21.42578125" style="140" customWidth="1"/>
    <col min="13318" max="13318" width="18.42578125" style="140" customWidth="1"/>
    <col min="13319" max="13319" width="15.85546875" style="140" customWidth="1"/>
    <col min="13320" max="13320" width="18" style="140" customWidth="1"/>
    <col min="13321" max="13321" width="19" style="140" customWidth="1"/>
    <col min="13322" max="13568" width="9.140625" style="140"/>
    <col min="13569" max="13569" width="6.85546875" style="140" customWidth="1"/>
    <col min="13570" max="13570" width="47.85546875" style="140" customWidth="1"/>
    <col min="13571" max="13571" width="8.5703125" style="140" customWidth="1"/>
    <col min="13572" max="13572" width="15.42578125" style="140" customWidth="1"/>
    <col min="13573" max="13573" width="21.42578125" style="140" customWidth="1"/>
    <col min="13574" max="13574" width="18.42578125" style="140" customWidth="1"/>
    <col min="13575" max="13575" width="15.85546875" style="140" customWidth="1"/>
    <col min="13576" max="13576" width="18" style="140" customWidth="1"/>
    <col min="13577" max="13577" width="19" style="140" customWidth="1"/>
    <col min="13578" max="13824" width="9.140625" style="140"/>
    <col min="13825" max="13825" width="6.85546875" style="140" customWidth="1"/>
    <col min="13826" max="13826" width="47.85546875" style="140" customWidth="1"/>
    <col min="13827" max="13827" width="8.5703125" style="140" customWidth="1"/>
    <col min="13828" max="13828" width="15.42578125" style="140" customWidth="1"/>
    <col min="13829" max="13829" width="21.42578125" style="140" customWidth="1"/>
    <col min="13830" max="13830" width="18.42578125" style="140" customWidth="1"/>
    <col min="13831" max="13831" width="15.85546875" style="140" customWidth="1"/>
    <col min="13832" max="13832" width="18" style="140" customWidth="1"/>
    <col min="13833" max="13833" width="19" style="140" customWidth="1"/>
    <col min="13834" max="14080" width="9.140625" style="140"/>
    <col min="14081" max="14081" width="6.85546875" style="140" customWidth="1"/>
    <col min="14082" max="14082" width="47.85546875" style="140" customWidth="1"/>
    <col min="14083" max="14083" width="8.5703125" style="140" customWidth="1"/>
    <col min="14084" max="14084" width="15.42578125" style="140" customWidth="1"/>
    <col min="14085" max="14085" width="21.42578125" style="140" customWidth="1"/>
    <col min="14086" max="14086" width="18.42578125" style="140" customWidth="1"/>
    <col min="14087" max="14087" width="15.85546875" style="140" customWidth="1"/>
    <col min="14088" max="14088" width="18" style="140" customWidth="1"/>
    <col min="14089" max="14089" width="19" style="140" customWidth="1"/>
    <col min="14090" max="14336" width="9.140625" style="140"/>
    <col min="14337" max="14337" width="6.85546875" style="140" customWidth="1"/>
    <col min="14338" max="14338" width="47.85546875" style="140" customWidth="1"/>
    <col min="14339" max="14339" width="8.5703125" style="140" customWidth="1"/>
    <col min="14340" max="14340" width="15.42578125" style="140" customWidth="1"/>
    <col min="14341" max="14341" width="21.42578125" style="140" customWidth="1"/>
    <col min="14342" max="14342" width="18.42578125" style="140" customWidth="1"/>
    <col min="14343" max="14343" width="15.85546875" style="140" customWidth="1"/>
    <col min="14344" max="14344" width="18" style="140" customWidth="1"/>
    <col min="14345" max="14345" width="19" style="140" customWidth="1"/>
    <col min="14346" max="14592" width="9.140625" style="140"/>
    <col min="14593" max="14593" width="6.85546875" style="140" customWidth="1"/>
    <col min="14594" max="14594" width="47.85546875" style="140" customWidth="1"/>
    <col min="14595" max="14595" width="8.5703125" style="140" customWidth="1"/>
    <col min="14596" max="14596" width="15.42578125" style="140" customWidth="1"/>
    <col min="14597" max="14597" width="21.42578125" style="140" customWidth="1"/>
    <col min="14598" max="14598" width="18.42578125" style="140" customWidth="1"/>
    <col min="14599" max="14599" width="15.85546875" style="140" customWidth="1"/>
    <col min="14600" max="14600" width="18" style="140" customWidth="1"/>
    <col min="14601" max="14601" width="19" style="140" customWidth="1"/>
    <col min="14602" max="14848" width="9.140625" style="140"/>
    <col min="14849" max="14849" width="6.85546875" style="140" customWidth="1"/>
    <col min="14850" max="14850" width="47.85546875" style="140" customWidth="1"/>
    <col min="14851" max="14851" width="8.5703125" style="140" customWidth="1"/>
    <col min="14852" max="14852" width="15.42578125" style="140" customWidth="1"/>
    <col min="14853" max="14853" width="21.42578125" style="140" customWidth="1"/>
    <col min="14854" max="14854" width="18.42578125" style="140" customWidth="1"/>
    <col min="14855" max="14855" width="15.85546875" style="140" customWidth="1"/>
    <col min="14856" max="14856" width="18" style="140" customWidth="1"/>
    <col min="14857" max="14857" width="19" style="140" customWidth="1"/>
    <col min="14858" max="15104" width="9.140625" style="140"/>
    <col min="15105" max="15105" width="6.85546875" style="140" customWidth="1"/>
    <col min="15106" max="15106" width="47.85546875" style="140" customWidth="1"/>
    <col min="15107" max="15107" width="8.5703125" style="140" customWidth="1"/>
    <col min="15108" max="15108" width="15.42578125" style="140" customWidth="1"/>
    <col min="15109" max="15109" width="21.42578125" style="140" customWidth="1"/>
    <col min="15110" max="15110" width="18.42578125" style="140" customWidth="1"/>
    <col min="15111" max="15111" width="15.85546875" style="140" customWidth="1"/>
    <col min="15112" max="15112" width="18" style="140" customWidth="1"/>
    <col min="15113" max="15113" width="19" style="140" customWidth="1"/>
    <col min="15114" max="15360" width="9.140625" style="140"/>
    <col min="15361" max="15361" width="6.85546875" style="140" customWidth="1"/>
    <col min="15362" max="15362" width="47.85546875" style="140" customWidth="1"/>
    <col min="15363" max="15363" width="8.5703125" style="140" customWidth="1"/>
    <col min="15364" max="15364" width="15.42578125" style="140" customWidth="1"/>
    <col min="15365" max="15365" width="21.42578125" style="140" customWidth="1"/>
    <col min="15366" max="15366" width="18.42578125" style="140" customWidth="1"/>
    <col min="15367" max="15367" width="15.85546875" style="140" customWidth="1"/>
    <col min="15368" max="15368" width="18" style="140" customWidth="1"/>
    <col min="15369" max="15369" width="19" style="140" customWidth="1"/>
    <col min="15370" max="15616" width="9.140625" style="140"/>
    <col min="15617" max="15617" width="6.85546875" style="140" customWidth="1"/>
    <col min="15618" max="15618" width="47.85546875" style="140" customWidth="1"/>
    <col min="15619" max="15619" width="8.5703125" style="140" customWidth="1"/>
    <col min="15620" max="15620" width="15.42578125" style="140" customWidth="1"/>
    <col min="15621" max="15621" width="21.42578125" style="140" customWidth="1"/>
    <col min="15622" max="15622" width="18.42578125" style="140" customWidth="1"/>
    <col min="15623" max="15623" width="15.85546875" style="140" customWidth="1"/>
    <col min="15624" max="15624" width="18" style="140" customWidth="1"/>
    <col min="15625" max="15625" width="19" style="140" customWidth="1"/>
    <col min="15626" max="15872" width="9.140625" style="140"/>
    <col min="15873" max="15873" width="6.85546875" style="140" customWidth="1"/>
    <col min="15874" max="15874" width="47.85546875" style="140" customWidth="1"/>
    <col min="15875" max="15875" width="8.5703125" style="140" customWidth="1"/>
    <col min="15876" max="15876" width="15.42578125" style="140" customWidth="1"/>
    <col min="15877" max="15877" width="21.42578125" style="140" customWidth="1"/>
    <col min="15878" max="15878" width="18.42578125" style="140" customWidth="1"/>
    <col min="15879" max="15879" width="15.85546875" style="140" customWidth="1"/>
    <col min="15880" max="15880" width="18" style="140" customWidth="1"/>
    <col min="15881" max="15881" width="19" style="140" customWidth="1"/>
    <col min="15882" max="16128" width="9.140625" style="140"/>
    <col min="16129" max="16129" width="6.85546875" style="140" customWidth="1"/>
    <col min="16130" max="16130" width="47.85546875" style="140" customWidth="1"/>
    <col min="16131" max="16131" width="8.5703125" style="140" customWidth="1"/>
    <col min="16132" max="16132" width="15.42578125" style="140" customWidth="1"/>
    <col min="16133" max="16133" width="21.42578125" style="140" customWidth="1"/>
    <col min="16134" max="16134" width="18.42578125" style="140" customWidth="1"/>
    <col min="16135" max="16135" width="15.85546875" style="140" customWidth="1"/>
    <col min="16136" max="16136" width="18" style="140" customWidth="1"/>
    <col min="16137" max="16137" width="19" style="140" customWidth="1"/>
    <col min="16138" max="16384" width="9.140625" style="140"/>
  </cols>
  <sheetData>
    <row r="1" spans="1:11" s="133" customFormat="1" ht="24" customHeight="1">
      <c r="E1" s="134" t="s">
        <v>326</v>
      </c>
      <c r="F1" s="135" t="s">
        <v>327</v>
      </c>
    </row>
    <row r="2" spans="1:11" s="133" customFormat="1" ht="24" customHeight="1">
      <c r="A2" s="136" t="str">
        <f>' ปร.6'!A4</f>
        <v>ชื่อโครงการ/ก่อสร้างถนนผิว As phaltic  concrete แปลงเกษตร คณะเกษตรศาสตร์  มหาวิทยาลัยขอนแก่น</v>
      </c>
      <c r="B2" s="137"/>
      <c r="C2" s="137"/>
      <c r="D2" s="137"/>
      <c r="E2" s="137"/>
      <c r="F2" s="137"/>
      <c r="G2" s="138"/>
      <c r="H2" s="138"/>
      <c r="I2" s="138"/>
      <c r="J2" s="138"/>
    </row>
    <row r="3" spans="1:11" s="133" customFormat="1" ht="24" customHeight="1">
      <c r="A3" s="136" t="str">
        <f>' ปร.6'!A5</f>
        <v>สถานที่ก่อสร้าง อุทยานเกษตร มหาวิทยาลัยขอนแก่น</v>
      </c>
      <c r="B3" s="137"/>
      <c r="C3" s="137" t="s">
        <v>328</v>
      </c>
      <c r="D3" s="137"/>
      <c r="E3" s="137" t="s">
        <v>329</v>
      </c>
      <c r="F3" s="137"/>
      <c r="G3" s="139"/>
      <c r="H3" s="139"/>
      <c r="I3" s="139"/>
      <c r="J3" s="139"/>
    </row>
    <row r="4" spans="1:11" s="133" customFormat="1" ht="24" customHeight="1">
      <c r="A4" s="136" t="s">
        <v>330</v>
      </c>
      <c r="B4" s="137"/>
      <c r="C4" s="137" t="s">
        <v>331</v>
      </c>
      <c r="D4" s="137"/>
      <c r="E4" s="137" t="s">
        <v>332</v>
      </c>
      <c r="F4" s="137"/>
      <c r="G4" s="140"/>
      <c r="H4" s="140"/>
      <c r="I4" s="140"/>
      <c r="J4" s="140"/>
    </row>
    <row r="5" spans="1:11" s="133" customFormat="1" ht="24" customHeight="1">
      <c r="A5" s="136" t="s">
        <v>333</v>
      </c>
      <c r="B5" s="137"/>
      <c r="C5" s="137"/>
      <c r="D5" s="137"/>
      <c r="E5" s="137" t="s">
        <v>305</v>
      </c>
      <c r="F5" s="137"/>
      <c r="G5" s="140"/>
      <c r="H5" s="140"/>
      <c r="I5" s="140"/>
      <c r="J5" s="140"/>
    </row>
    <row r="6" spans="1:11" s="147" customFormat="1" ht="24" customHeight="1" thickBot="1">
      <c r="A6" s="141"/>
      <c r="B6" s="141"/>
      <c r="C6" s="142"/>
      <c r="D6" s="143"/>
      <c r="E6" s="144"/>
      <c r="F6" s="145"/>
      <c r="G6" s="146"/>
      <c r="H6" s="146"/>
      <c r="I6" s="145"/>
      <c r="J6" s="145"/>
      <c r="K6" s="142"/>
    </row>
    <row r="7" spans="1:11" s="148" customFormat="1" ht="22.15" customHeight="1" thickBot="1">
      <c r="A7" s="376" t="s">
        <v>334</v>
      </c>
      <c r="B7" s="377"/>
      <c r="C7" s="377"/>
      <c r="D7" s="377"/>
      <c r="E7" s="377"/>
      <c r="F7" s="378"/>
    </row>
    <row r="8" spans="1:11" ht="22.5" customHeight="1"/>
    <row r="9" spans="1:11" s="156" customFormat="1" ht="34.5" customHeight="1">
      <c r="A9" s="150" t="s">
        <v>287</v>
      </c>
      <c r="B9" s="151" t="s">
        <v>4</v>
      </c>
      <c r="C9" s="152"/>
      <c r="D9" s="153" t="s">
        <v>335</v>
      </c>
      <c r="E9" s="154" t="s">
        <v>336</v>
      </c>
      <c r="F9" s="155" t="s">
        <v>290</v>
      </c>
    </row>
    <row r="10" spans="1:11" s="139" customFormat="1">
      <c r="A10" s="157"/>
      <c r="B10" s="158" t="s">
        <v>337</v>
      </c>
      <c r="C10" s="159"/>
      <c r="D10" s="160"/>
      <c r="E10" s="161"/>
      <c r="F10" s="162"/>
    </row>
    <row r="11" spans="1:11">
      <c r="A11" s="163">
        <v>1</v>
      </c>
      <c r="B11" s="164" t="s">
        <v>338</v>
      </c>
      <c r="C11" s="165"/>
      <c r="D11" s="166"/>
      <c r="E11" s="167"/>
      <c r="F11" s="168"/>
    </row>
    <row r="12" spans="1:11">
      <c r="A12" s="169"/>
      <c r="B12" s="170" t="s">
        <v>339</v>
      </c>
      <c r="C12" s="165"/>
      <c r="D12" s="166"/>
      <c r="E12" s="167">
        <v>0</v>
      </c>
      <c r="F12" s="168"/>
      <c r="I12" s="171"/>
    </row>
    <row r="13" spans="1:11">
      <c r="A13" s="169"/>
      <c r="B13" s="170" t="s">
        <v>340</v>
      </c>
      <c r="C13" s="165"/>
      <c r="D13" s="166"/>
      <c r="E13" s="167" t="e">
        <f>#REF!</f>
        <v>#REF!</v>
      </c>
      <c r="F13" s="168"/>
      <c r="H13" s="171"/>
      <c r="I13" s="171"/>
    </row>
    <row r="14" spans="1:11">
      <c r="A14" s="169"/>
      <c r="B14" s="170" t="s">
        <v>341</v>
      </c>
      <c r="C14" s="172"/>
      <c r="D14" s="173"/>
      <c r="E14" s="174" t="e">
        <f>#REF!</f>
        <v>#REF!</v>
      </c>
      <c r="F14" s="175"/>
      <c r="I14" s="171"/>
    </row>
    <row r="15" spans="1:11">
      <c r="A15" s="169"/>
      <c r="B15" s="170" t="s">
        <v>384</v>
      </c>
      <c r="C15" s="165"/>
      <c r="D15" s="166"/>
      <c r="E15" s="167" t="e">
        <f>#REF!</f>
        <v>#REF!</v>
      </c>
      <c r="F15" s="168"/>
      <c r="I15" s="171"/>
    </row>
    <row r="16" spans="1:11" s="139" customFormat="1">
      <c r="A16" s="176"/>
      <c r="B16" s="177" t="s">
        <v>342</v>
      </c>
      <c r="C16" s="178"/>
      <c r="D16" s="179"/>
      <c r="E16" s="180" t="e">
        <f>SUM(E12:E14)</f>
        <v>#REF!</v>
      </c>
      <c r="F16" s="181"/>
      <c r="H16" s="251"/>
      <c r="I16" s="171"/>
    </row>
    <row r="17" spans="1:6">
      <c r="A17" s="163">
        <v>2</v>
      </c>
      <c r="B17" s="164" t="s">
        <v>343</v>
      </c>
      <c r="C17" s="165"/>
      <c r="D17" s="166"/>
      <c r="E17" s="167"/>
      <c r="F17" s="168"/>
    </row>
    <row r="18" spans="1:6">
      <c r="A18" s="169"/>
      <c r="B18" s="170" t="s">
        <v>344</v>
      </c>
      <c r="C18" s="165"/>
      <c r="D18" s="166"/>
      <c r="E18" s="167"/>
      <c r="F18" s="168"/>
    </row>
    <row r="19" spans="1:6">
      <c r="A19" s="169"/>
      <c r="B19" s="182" t="s">
        <v>345</v>
      </c>
      <c r="C19" s="165"/>
      <c r="D19" s="166"/>
      <c r="E19" s="167">
        <v>0</v>
      </c>
      <c r="F19" s="168"/>
    </row>
    <row r="20" spans="1:6" s="139" customFormat="1">
      <c r="A20" s="176"/>
      <c r="B20" s="177" t="s">
        <v>346</v>
      </c>
      <c r="C20" s="178"/>
      <c r="D20" s="179"/>
      <c r="E20" s="180">
        <f>SUBTOTAL(9,E19:E19)</f>
        <v>0</v>
      </c>
      <c r="F20" s="181"/>
    </row>
    <row r="21" spans="1:6">
      <c r="A21" s="163">
        <v>3</v>
      </c>
      <c r="B21" s="164" t="s">
        <v>347</v>
      </c>
      <c r="C21" s="165"/>
      <c r="D21" s="166"/>
      <c r="E21" s="167"/>
      <c r="F21" s="168"/>
    </row>
    <row r="22" spans="1:6">
      <c r="A22" s="169"/>
      <c r="B22" s="170" t="s">
        <v>348</v>
      </c>
      <c r="C22" s="183"/>
      <c r="D22" s="184"/>
      <c r="E22" s="167"/>
      <c r="F22" s="185"/>
    </row>
    <row r="23" spans="1:6">
      <c r="A23" s="169"/>
      <c r="B23" s="170" t="s">
        <v>349</v>
      </c>
      <c r="C23" s="183"/>
      <c r="D23" s="184"/>
      <c r="E23" s="167">
        <v>0</v>
      </c>
      <c r="F23" s="185"/>
    </row>
    <row r="24" spans="1:6">
      <c r="A24" s="169"/>
      <c r="B24" s="182" t="s">
        <v>376</v>
      </c>
      <c r="C24" s="183"/>
      <c r="D24" s="184"/>
      <c r="E24" s="167">
        <v>0</v>
      </c>
      <c r="F24" s="185"/>
    </row>
    <row r="25" spans="1:6">
      <c r="A25" s="169"/>
      <c r="B25" s="182" t="s">
        <v>377</v>
      </c>
      <c r="C25" s="183"/>
      <c r="D25" s="184"/>
      <c r="E25" s="167">
        <v>0</v>
      </c>
      <c r="F25" s="185"/>
    </row>
    <row r="26" spans="1:6" s="139" customFormat="1" ht="22.5" thickBot="1">
      <c r="A26" s="176"/>
      <c r="B26" s="177" t="s">
        <v>350</v>
      </c>
      <c r="C26" s="178"/>
      <c r="D26" s="179"/>
      <c r="E26" s="180">
        <f>SUBTOTAL(9,E23:E25)</f>
        <v>0</v>
      </c>
      <c r="F26" s="181"/>
    </row>
    <row r="27" spans="1:6" ht="23.25" thickTop="1" thickBot="1">
      <c r="A27" s="186"/>
      <c r="B27" s="187" t="s">
        <v>351</v>
      </c>
      <c r="C27" s="188"/>
      <c r="D27" s="189"/>
      <c r="E27" s="190" t="e">
        <f>SUM(E16+E20+E26)</f>
        <v>#REF!</v>
      </c>
      <c r="F27" s="191"/>
    </row>
    <row r="28" spans="1:6" s="139" customFormat="1" ht="22.5" thickTop="1">
      <c r="A28" s="192"/>
      <c r="B28" s="193" t="s">
        <v>375</v>
      </c>
      <c r="C28" s="194"/>
      <c r="D28" s="195"/>
      <c r="E28" s="196"/>
      <c r="F28" s="197"/>
    </row>
    <row r="29" spans="1:6">
      <c r="A29" s="169"/>
      <c r="B29" s="198" t="s">
        <v>379</v>
      </c>
      <c r="C29" s="183"/>
      <c r="D29" s="184"/>
      <c r="E29" s="174">
        <v>0</v>
      </c>
      <c r="F29" s="185"/>
    </row>
    <row r="30" spans="1:6">
      <c r="A30" s="169"/>
      <c r="B30" s="198" t="s">
        <v>378</v>
      </c>
      <c r="C30" s="183"/>
      <c r="D30" s="184"/>
      <c r="E30" s="167" t="e">
        <f>#REF!</f>
        <v>#REF!</v>
      </c>
      <c r="F30" s="185"/>
    </row>
    <row r="31" spans="1:6">
      <c r="A31" s="169"/>
      <c r="B31" s="198" t="s">
        <v>385</v>
      </c>
      <c r="C31" s="183"/>
      <c r="D31" s="184"/>
      <c r="E31" s="167" t="e">
        <f>#REF!</f>
        <v>#REF!</v>
      </c>
      <c r="F31" s="185"/>
    </row>
    <row r="32" spans="1:6" ht="22.5" thickBot="1">
      <c r="A32" s="199"/>
      <c r="B32" s="200"/>
      <c r="C32" s="201"/>
      <c r="D32" s="202"/>
      <c r="E32" s="203"/>
      <c r="F32" s="204"/>
    </row>
    <row r="33" spans="1:8" s="139" customFormat="1" ht="23.25" thickTop="1" thickBot="1">
      <c r="A33" s="205"/>
      <c r="B33" s="206" t="s">
        <v>352</v>
      </c>
      <c r="C33" s="207"/>
      <c r="D33" s="208"/>
      <c r="E33" s="209" t="e">
        <f>SUBTOTAL(9,E29:E31)</f>
        <v>#REF!</v>
      </c>
      <c r="F33" s="210"/>
    </row>
    <row r="34" spans="1:8" s="139" customFormat="1" ht="22.5" thickTop="1">
      <c r="A34" s="157"/>
      <c r="B34" s="158" t="s">
        <v>353</v>
      </c>
      <c r="C34" s="159"/>
      <c r="D34" s="160"/>
      <c r="E34" s="161"/>
      <c r="F34" s="162"/>
    </row>
    <row r="35" spans="1:8">
      <c r="A35" s="169"/>
      <c r="B35" s="198" t="s">
        <v>354</v>
      </c>
      <c r="C35" s="183"/>
      <c r="D35" s="184"/>
      <c r="E35" s="167">
        <v>0</v>
      </c>
      <c r="F35" s="185"/>
    </row>
    <row r="36" spans="1:8" s="139" customFormat="1">
      <c r="A36" s="211"/>
      <c r="B36" s="212" t="s">
        <v>355</v>
      </c>
      <c r="C36" s="213"/>
      <c r="D36" s="214"/>
      <c r="E36" s="196">
        <f>SUBTOTAL(9,E35)</f>
        <v>0</v>
      </c>
      <c r="F36" s="215"/>
    </row>
    <row r="37" spans="1:8" s="139" customFormat="1">
      <c r="A37" s="192"/>
      <c r="B37" s="193" t="s">
        <v>356</v>
      </c>
      <c r="C37" s="194"/>
      <c r="D37" s="195"/>
      <c r="E37" s="196"/>
      <c r="F37" s="197"/>
    </row>
    <row r="38" spans="1:8">
      <c r="A38" s="163" t="s">
        <v>357</v>
      </c>
      <c r="B38" s="216" t="s">
        <v>358</v>
      </c>
      <c r="C38" s="183"/>
      <c r="D38" s="184"/>
      <c r="E38" s="217" t="e">
        <f>E27*B40</f>
        <v>#REF!</v>
      </c>
      <c r="F38" s="185"/>
      <c r="H38" s="171"/>
    </row>
    <row r="39" spans="1:8">
      <c r="A39" s="163"/>
      <c r="B39" s="216" t="s">
        <v>374</v>
      </c>
      <c r="C39" s="183"/>
      <c r="D39" s="184"/>
      <c r="E39" s="167"/>
      <c r="F39" s="185"/>
    </row>
    <row r="40" spans="1:8">
      <c r="A40" s="163"/>
      <c r="B40" s="218"/>
      <c r="C40" s="183"/>
      <c r="D40" s="184"/>
      <c r="E40" s="219"/>
      <c r="F40" s="185"/>
    </row>
    <row r="41" spans="1:8" s="139" customFormat="1">
      <c r="A41" s="220"/>
      <c r="B41" s="177" t="s">
        <v>359</v>
      </c>
      <c r="C41" s="178"/>
      <c r="D41" s="179"/>
      <c r="E41" s="180" t="e">
        <f>SUM(E38)</f>
        <v>#REF!</v>
      </c>
      <c r="F41" s="181"/>
    </row>
    <row r="42" spans="1:8">
      <c r="A42" s="163" t="s">
        <v>360</v>
      </c>
      <c r="B42" s="198" t="s">
        <v>361</v>
      </c>
      <c r="C42" s="183"/>
      <c r="D42" s="184"/>
      <c r="E42" s="167" t="e">
        <f>E33*1.07</f>
        <v>#REF!</v>
      </c>
      <c r="F42" s="185"/>
    </row>
    <row r="43" spans="1:8" s="139" customFormat="1">
      <c r="A43" s="220"/>
      <c r="B43" s="177" t="s">
        <v>362</v>
      </c>
      <c r="C43" s="178"/>
      <c r="D43" s="179"/>
      <c r="E43" s="180" t="e">
        <f>SUM(E42)</f>
        <v>#REF!</v>
      </c>
      <c r="F43" s="181"/>
    </row>
    <row r="44" spans="1:8">
      <c r="A44" s="163" t="s">
        <v>363</v>
      </c>
      <c r="B44" s="198" t="s">
        <v>364</v>
      </c>
      <c r="C44" s="183"/>
      <c r="D44" s="184"/>
      <c r="E44" s="167">
        <v>0</v>
      </c>
      <c r="F44" s="185"/>
    </row>
    <row r="45" spans="1:8" s="139" customFormat="1" ht="22.5" thickBot="1">
      <c r="A45" s="176"/>
      <c r="B45" s="177" t="s">
        <v>365</v>
      </c>
      <c r="C45" s="178"/>
      <c r="D45" s="179"/>
      <c r="E45" s="180">
        <f>SUM(E44)</f>
        <v>0</v>
      </c>
      <c r="F45" s="181"/>
    </row>
    <row r="46" spans="1:8" ht="25.5" thickTop="1" thickBot="1">
      <c r="A46" s="221"/>
      <c r="B46" s="222" t="s">
        <v>366</v>
      </c>
      <c r="C46" s="223"/>
      <c r="D46" s="224"/>
      <c r="E46" s="225" t="e">
        <f>E41+E43+E45</f>
        <v>#REF!</v>
      </c>
      <c r="F46" s="226"/>
      <c r="H46" s="171"/>
    </row>
    <row r="47" spans="1:8" ht="22.5" thickTop="1"/>
  </sheetData>
  <mergeCells count="1">
    <mergeCell ref="A7:F7"/>
  </mergeCells>
  <printOptions horizontalCentered="1"/>
  <pageMargins left="0.19685039370078741" right="0.19685039370078741" top="0.47244094488188981" bottom="0.39370078740157483" header="0.51181102362204722" footer="0.27559055118110237"/>
  <pageSetup paperSize="9" scale="75" orientation="portrait" r:id="rId1"/>
  <headerFooter alignWithMargins="0"/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A149A-B506-476E-B687-5AA29A22EB1E}">
  <sheetPr>
    <tabColor rgb="FFFFC000"/>
  </sheetPr>
  <dimension ref="A1:JA37"/>
  <sheetViews>
    <sheetView view="pageBreakPreview" topLeftCell="B1" zoomScaleNormal="90" zoomScaleSheetLayoutView="100" workbookViewId="0">
      <pane ySplit="8" topLeftCell="A15" activePane="bottomLeft" state="frozen"/>
      <selection pane="bottomLeft" activeCell="G23" sqref="G23"/>
    </sheetView>
  </sheetViews>
  <sheetFormatPr defaultColWidth="10.140625" defaultRowHeight="21.75"/>
  <cols>
    <col min="1" max="1" width="7.140625" style="234" customWidth="1"/>
    <col min="2" max="2" width="5" style="235" customWidth="1"/>
    <col min="3" max="3" width="77.7109375" style="235" customWidth="1"/>
    <col min="4" max="4" width="11" style="236" customWidth="1"/>
    <col min="5" max="5" width="8.85546875" style="234" customWidth="1"/>
    <col min="6" max="10" width="15.7109375" style="286" customWidth="1"/>
    <col min="11" max="11" width="17" style="286" bestFit="1" customWidth="1"/>
    <col min="12" max="12" width="8.85546875" style="234" customWidth="1"/>
    <col min="13" max="13" width="12.7109375" style="252" customWidth="1"/>
    <col min="14" max="14" width="13.28515625" style="252" bestFit="1" customWidth="1"/>
    <col min="15" max="16" width="12.7109375" style="252" customWidth="1"/>
    <col min="17" max="17" width="12.7109375" style="269" customWidth="1"/>
    <col min="18" max="18" width="12.7109375" style="290" customWidth="1"/>
    <col min="19" max="21" width="12.7109375" style="237" customWidth="1"/>
    <col min="22" max="24" width="20.140625" style="237" customWidth="1"/>
    <col min="25" max="27" width="12.140625" style="237" customWidth="1"/>
    <col min="28" max="29" width="20.140625" style="234" customWidth="1"/>
    <col min="30" max="261" width="10.140625" style="234"/>
    <col min="262" max="262" width="7.140625" style="234" customWidth="1"/>
    <col min="263" max="263" width="5" style="234" customWidth="1"/>
    <col min="264" max="264" width="75.140625" style="234" customWidth="1"/>
    <col min="265" max="265" width="11" style="234" customWidth="1"/>
    <col min="266" max="266" width="8.85546875" style="234" customWidth="1"/>
    <col min="267" max="271" width="21.42578125" style="234" customWidth="1"/>
    <col min="272" max="272" width="15.5703125" style="234" customWidth="1"/>
    <col min="273" max="273" width="8.85546875" style="234" customWidth="1"/>
    <col min="274" max="275" width="11.5703125" style="234" bestFit="1" customWidth="1"/>
    <col min="276" max="276" width="12.85546875" style="234" bestFit="1" customWidth="1"/>
    <col min="277" max="280" width="20.140625" style="234" customWidth="1"/>
    <col min="281" max="283" width="12.140625" style="234" customWidth="1"/>
    <col min="284" max="285" width="20.140625" style="234" customWidth="1"/>
    <col min="286" max="517" width="10.140625" style="234"/>
    <col min="518" max="518" width="7.140625" style="234" customWidth="1"/>
    <col min="519" max="519" width="5" style="234" customWidth="1"/>
    <col min="520" max="520" width="75.140625" style="234" customWidth="1"/>
    <col min="521" max="521" width="11" style="234" customWidth="1"/>
    <col min="522" max="522" width="8.85546875" style="234" customWidth="1"/>
    <col min="523" max="527" width="21.42578125" style="234" customWidth="1"/>
    <col min="528" max="528" width="15.5703125" style="234" customWidth="1"/>
    <col min="529" max="529" width="8.85546875" style="234" customWidth="1"/>
    <col min="530" max="531" width="11.5703125" style="234" bestFit="1" customWidth="1"/>
    <col min="532" max="532" width="12.85546875" style="234" bestFit="1" customWidth="1"/>
    <col min="533" max="536" width="20.140625" style="234" customWidth="1"/>
    <col min="537" max="539" width="12.140625" style="234" customWidth="1"/>
    <col min="540" max="541" width="20.140625" style="234" customWidth="1"/>
    <col min="542" max="773" width="10.140625" style="234"/>
    <col min="774" max="774" width="7.140625" style="234" customWidth="1"/>
    <col min="775" max="775" width="5" style="234" customWidth="1"/>
    <col min="776" max="776" width="75.140625" style="234" customWidth="1"/>
    <col min="777" max="777" width="11" style="234" customWidth="1"/>
    <col min="778" max="778" width="8.85546875" style="234" customWidth="1"/>
    <col min="779" max="783" width="21.42578125" style="234" customWidth="1"/>
    <col min="784" max="784" width="15.5703125" style="234" customWidth="1"/>
    <col min="785" max="785" width="8.85546875" style="234" customWidth="1"/>
    <col min="786" max="787" width="11.5703125" style="234" bestFit="1" customWidth="1"/>
    <col min="788" max="788" width="12.85546875" style="234" bestFit="1" customWidth="1"/>
    <col min="789" max="792" width="20.140625" style="234" customWidth="1"/>
    <col min="793" max="795" width="12.140625" style="234" customWidth="1"/>
    <col min="796" max="797" width="20.140625" style="234" customWidth="1"/>
    <col min="798" max="1029" width="10.140625" style="234"/>
    <col min="1030" max="1030" width="7.140625" style="234" customWidth="1"/>
    <col min="1031" max="1031" width="5" style="234" customWidth="1"/>
    <col min="1032" max="1032" width="75.140625" style="234" customWidth="1"/>
    <col min="1033" max="1033" width="11" style="234" customWidth="1"/>
    <col min="1034" max="1034" width="8.85546875" style="234" customWidth="1"/>
    <col min="1035" max="1039" width="21.42578125" style="234" customWidth="1"/>
    <col min="1040" max="1040" width="15.5703125" style="234" customWidth="1"/>
    <col min="1041" max="1041" width="8.85546875" style="234" customWidth="1"/>
    <col min="1042" max="1043" width="11.5703125" style="234" bestFit="1" customWidth="1"/>
    <col min="1044" max="1044" width="12.85546875" style="234" bestFit="1" customWidth="1"/>
    <col min="1045" max="1048" width="20.140625" style="234" customWidth="1"/>
    <col min="1049" max="1051" width="12.140625" style="234" customWidth="1"/>
    <col min="1052" max="1053" width="20.140625" style="234" customWidth="1"/>
    <col min="1054" max="1285" width="10.140625" style="234"/>
    <col min="1286" max="1286" width="7.140625" style="234" customWidth="1"/>
    <col min="1287" max="1287" width="5" style="234" customWidth="1"/>
    <col min="1288" max="1288" width="75.140625" style="234" customWidth="1"/>
    <col min="1289" max="1289" width="11" style="234" customWidth="1"/>
    <col min="1290" max="1290" width="8.85546875" style="234" customWidth="1"/>
    <col min="1291" max="1295" width="21.42578125" style="234" customWidth="1"/>
    <col min="1296" max="1296" width="15.5703125" style="234" customWidth="1"/>
    <col min="1297" max="1297" width="8.85546875" style="234" customWidth="1"/>
    <col min="1298" max="1299" width="11.5703125" style="234" bestFit="1" customWidth="1"/>
    <col min="1300" max="1300" width="12.85546875" style="234" bestFit="1" customWidth="1"/>
    <col min="1301" max="1304" width="20.140625" style="234" customWidth="1"/>
    <col min="1305" max="1307" width="12.140625" style="234" customWidth="1"/>
    <col min="1308" max="1309" width="20.140625" style="234" customWidth="1"/>
    <col min="1310" max="1541" width="10.140625" style="234"/>
    <col min="1542" max="1542" width="7.140625" style="234" customWidth="1"/>
    <col min="1543" max="1543" width="5" style="234" customWidth="1"/>
    <col min="1544" max="1544" width="75.140625" style="234" customWidth="1"/>
    <col min="1545" max="1545" width="11" style="234" customWidth="1"/>
    <col min="1546" max="1546" width="8.85546875" style="234" customWidth="1"/>
    <col min="1547" max="1551" width="21.42578125" style="234" customWidth="1"/>
    <col min="1552" max="1552" width="15.5703125" style="234" customWidth="1"/>
    <col min="1553" max="1553" width="8.85546875" style="234" customWidth="1"/>
    <col min="1554" max="1555" width="11.5703125" style="234" bestFit="1" customWidth="1"/>
    <col min="1556" max="1556" width="12.85546875" style="234" bestFit="1" customWidth="1"/>
    <col min="1557" max="1560" width="20.140625" style="234" customWidth="1"/>
    <col min="1561" max="1563" width="12.140625" style="234" customWidth="1"/>
    <col min="1564" max="1565" width="20.140625" style="234" customWidth="1"/>
    <col min="1566" max="1797" width="10.140625" style="234"/>
    <col min="1798" max="1798" width="7.140625" style="234" customWidth="1"/>
    <col min="1799" max="1799" width="5" style="234" customWidth="1"/>
    <col min="1800" max="1800" width="75.140625" style="234" customWidth="1"/>
    <col min="1801" max="1801" width="11" style="234" customWidth="1"/>
    <col min="1802" max="1802" width="8.85546875" style="234" customWidth="1"/>
    <col min="1803" max="1807" width="21.42578125" style="234" customWidth="1"/>
    <col min="1808" max="1808" width="15.5703125" style="234" customWidth="1"/>
    <col min="1809" max="1809" width="8.85546875" style="234" customWidth="1"/>
    <col min="1810" max="1811" width="11.5703125" style="234" bestFit="1" customWidth="1"/>
    <col min="1812" max="1812" width="12.85546875" style="234" bestFit="1" customWidth="1"/>
    <col min="1813" max="1816" width="20.140625" style="234" customWidth="1"/>
    <col min="1817" max="1819" width="12.140625" style="234" customWidth="1"/>
    <col min="1820" max="1821" width="20.140625" style="234" customWidth="1"/>
    <col min="1822" max="2053" width="10.140625" style="234"/>
    <col min="2054" max="2054" width="7.140625" style="234" customWidth="1"/>
    <col min="2055" max="2055" width="5" style="234" customWidth="1"/>
    <col min="2056" max="2056" width="75.140625" style="234" customWidth="1"/>
    <col min="2057" max="2057" width="11" style="234" customWidth="1"/>
    <col min="2058" max="2058" width="8.85546875" style="234" customWidth="1"/>
    <col min="2059" max="2063" width="21.42578125" style="234" customWidth="1"/>
    <col min="2064" max="2064" width="15.5703125" style="234" customWidth="1"/>
    <col min="2065" max="2065" width="8.85546875" style="234" customWidth="1"/>
    <col min="2066" max="2067" width="11.5703125" style="234" bestFit="1" customWidth="1"/>
    <col min="2068" max="2068" width="12.85546875" style="234" bestFit="1" customWidth="1"/>
    <col min="2069" max="2072" width="20.140625" style="234" customWidth="1"/>
    <col min="2073" max="2075" width="12.140625" style="234" customWidth="1"/>
    <col min="2076" max="2077" width="20.140625" style="234" customWidth="1"/>
    <col min="2078" max="2309" width="10.140625" style="234"/>
    <col min="2310" max="2310" width="7.140625" style="234" customWidth="1"/>
    <col min="2311" max="2311" width="5" style="234" customWidth="1"/>
    <col min="2312" max="2312" width="75.140625" style="234" customWidth="1"/>
    <col min="2313" max="2313" width="11" style="234" customWidth="1"/>
    <col min="2314" max="2314" width="8.85546875" style="234" customWidth="1"/>
    <col min="2315" max="2319" width="21.42578125" style="234" customWidth="1"/>
    <col min="2320" max="2320" width="15.5703125" style="234" customWidth="1"/>
    <col min="2321" max="2321" width="8.85546875" style="234" customWidth="1"/>
    <col min="2322" max="2323" width="11.5703125" style="234" bestFit="1" customWidth="1"/>
    <col min="2324" max="2324" width="12.85546875" style="234" bestFit="1" customWidth="1"/>
    <col min="2325" max="2328" width="20.140625" style="234" customWidth="1"/>
    <col min="2329" max="2331" width="12.140625" style="234" customWidth="1"/>
    <col min="2332" max="2333" width="20.140625" style="234" customWidth="1"/>
    <col min="2334" max="2565" width="10.140625" style="234"/>
    <col min="2566" max="2566" width="7.140625" style="234" customWidth="1"/>
    <col min="2567" max="2567" width="5" style="234" customWidth="1"/>
    <col min="2568" max="2568" width="75.140625" style="234" customWidth="1"/>
    <col min="2569" max="2569" width="11" style="234" customWidth="1"/>
    <col min="2570" max="2570" width="8.85546875" style="234" customWidth="1"/>
    <col min="2571" max="2575" width="21.42578125" style="234" customWidth="1"/>
    <col min="2576" max="2576" width="15.5703125" style="234" customWidth="1"/>
    <col min="2577" max="2577" width="8.85546875" style="234" customWidth="1"/>
    <col min="2578" max="2579" width="11.5703125" style="234" bestFit="1" customWidth="1"/>
    <col min="2580" max="2580" width="12.85546875" style="234" bestFit="1" customWidth="1"/>
    <col min="2581" max="2584" width="20.140625" style="234" customWidth="1"/>
    <col min="2585" max="2587" width="12.140625" style="234" customWidth="1"/>
    <col min="2588" max="2589" width="20.140625" style="234" customWidth="1"/>
    <col min="2590" max="2821" width="10.140625" style="234"/>
    <col min="2822" max="2822" width="7.140625" style="234" customWidth="1"/>
    <col min="2823" max="2823" width="5" style="234" customWidth="1"/>
    <col min="2824" max="2824" width="75.140625" style="234" customWidth="1"/>
    <col min="2825" max="2825" width="11" style="234" customWidth="1"/>
    <col min="2826" max="2826" width="8.85546875" style="234" customWidth="1"/>
    <col min="2827" max="2831" width="21.42578125" style="234" customWidth="1"/>
    <col min="2832" max="2832" width="15.5703125" style="234" customWidth="1"/>
    <col min="2833" max="2833" width="8.85546875" style="234" customWidth="1"/>
    <col min="2834" max="2835" width="11.5703125" style="234" bestFit="1" customWidth="1"/>
    <col min="2836" max="2836" width="12.85546875" style="234" bestFit="1" customWidth="1"/>
    <col min="2837" max="2840" width="20.140625" style="234" customWidth="1"/>
    <col min="2841" max="2843" width="12.140625" style="234" customWidth="1"/>
    <col min="2844" max="2845" width="20.140625" style="234" customWidth="1"/>
    <col min="2846" max="3077" width="10.140625" style="234"/>
    <col min="3078" max="3078" width="7.140625" style="234" customWidth="1"/>
    <col min="3079" max="3079" width="5" style="234" customWidth="1"/>
    <col min="3080" max="3080" width="75.140625" style="234" customWidth="1"/>
    <col min="3081" max="3081" width="11" style="234" customWidth="1"/>
    <col min="3082" max="3082" width="8.85546875" style="234" customWidth="1"/>
    <col min="3083" max="3087" width="21.42578125" style="234" customWidth="1"/>
    <col min="3088" max="3088" width="15.5703125" style="234" customWidth="1"/>
    <col min="3089" max="3089" width="8.85546875" style="234" customWidth="1"/>
    <col min="3090" max="3091" width="11.5703125" style="234" bestFit="1" customWidth="1"/>
    <col min="3092" max="3092" width="12.85546875" style="234" bestFit="1" customWidth="1"/>
    <col min="3093" max="3096" width="20.140625" style="234" customWidth="1"/>
    <col min="3097" max="3099" width="12.140625" style="234" customWidth="1"/>
    <col min="3100" max="3101" width="20.140625" style="234" customWidth="1"/>
    <col min="3102" max="3333" width="10.140625" style="234"/>
    <col min="3334" max="3334" width="7.140625" style="234" customWidth="1"/>
    <col min="3335" max="3335" width="5" style="234" customWidth="1"/>
    <col min="3336" max="3336" width="75.140625" style="234" customWidth="1"/>
    <col min="3337" max="3337" width="11" style="234" customWidth="1"/>
    <col min="3338" max="3338" width="8.85546875" style="234" customWidth="1"/>
    <col min="3339" max="3343" width="21.42578125" style="234" customWidth="1"/>
    <col min="3344" max="3344" width="15.5703125" style="234" customWidth="1"/>
    <col min="3345" max="3345" width="8.85546875" style="234" customWidth="1"/>
    <col min="3346" max="3347" width="11.5703125" style="234" bestFit="1" customWidth="1"/>
    <col min="3348" max="3348" width="12.85546875" style="234" bestFit="1" customWidth="1"/>
    <col min="3349" max="3352" width="20.140625" style="234" customWidth="1"/>
    <col min="3353" max="3355" width="12.140625" style="234" customWidth="1"/>
    <col min="3356" max="3357" width="20.140625" style="234" customWidth="1"/>
    <col min="3358" max="3589" width="10.140625" style="234"/>
    <col min="3590" max="3590" width="7.140625" style="234" customWidth="1"/>
    <col min="3591" max="3591" width="5" style="234" customWidth="1"/>
    <col min="3592" max="3592" width="75.140625" style="234" customWidth="1"/>
    <col min="3593" max="3593" width="11" style="234" customWidth="1"/>
    <col min="3594" max="3594" width="8.85546875" style="234" customWidth="1"/>
    <col min="3595" max="3599" width="21.42578125" style="234" customWidth="1"/>
    <col min="3600" max="3600" width="15.5703125" style="234" customWidth="1"/>
    <col min="3601" max="3601" width="8.85546875" style="234" customWidth="1"/>
    <col min="3602" max="3603" width="11.5703125" style="234" bestFit="1" customWidth="1"/>
    <col min="3604" max="3604" width="12.85546875" style="234" bestFit="1" customWidth="1"/>
    <col min="3605" max="3608" width="20.140625" style="234" customWidth="1"/>
    <col min="3609" max="3611" width="12.140625" style="234" customWidth="1"/>
    <col min="3612" max="3613" width="20.140625" style="234" customWidth="1"/>
    <col min="3614" max="3845" width="10.140625" style="234"/>
    <col min="3846" max="3846" width="7.140625" style="234" customWidth="1"/>
    <col min="3847" max="3847" width="5" style="234" customWidth="1"/>
    <col min="3848" max="3848" width="75.140625" style="234" customWidth="1"/>
    <col min="3849" max="3849" width="11" style="234" customWidth="1"/>
    <col min="3850" max="3850" width="8.85546875" style="234" customWidth="1"/>
    <col min="3851" max="3855" width="21.42578125" style="234" customWidth="1"/>
    <col min="3856" max="3856" width="15.5703125" style="234" customWidth="1"/>
    <col min="3857" max="3857" width="8.85546875" style="234" customWidth="1"/>
    <col min="3858" max="3859" width="11.5703125" style="234" bestFit="1" customWidth="1"/>
    <col min="3860" max="3860" width="12.85546875" style="234" bestFit="1" customWidth="1"/>
    <col min="3861" max="3864" width="20.140625" style="234" customWidth="1"/>
    <col min="3865" max="3867" width="12.140625" style="234" customWidth="1"/>
    <col min="3868" max="3869" width="20.140625" style="234" customWidth="1"/>
    <col min="3870" max="4101" width="10.140625" style="234"/>
    <col min="4102" max="4102" width="7.140625" style="234" customWidth="1"/>
    <col min="4103" max="4103" width="5" style="234" customWidth="1"/>
    <col min="4104" max="4104" width="75.140625" style="234" customWidth="1"/>
    <col min="4105" max="4105" width="11" style="234" customWidth="1"/>
    <col min="4106" max="4106" width="8.85546875" style="234" customWidth="1"/>
    <col min="4107" max="4111" width="21.42578125" style="234" customWidth="1"/>
    <col min="4112" max="4112" width="15.5703125" style="234" customWidth="1"/>
    <col min="4113" max="4113" width="8.85546875" style="234" customWidth="1"/>
    <col min="4114" max="4115" width="11.5703125" style="234" bestFit="1" customWidth="1"/>
    <col min="4116" max="4116" width="12.85546875" style="234" bestFit="1" customWidth="1"/>
    <col min="4117" max="4120" width="20.140625" style="234" customWidth="1"/>
    <col min="4121" max="4123" width="12.140625" style="234" customWidth="1"/>
    <col min="4124" max="4125" width="20.140625" style="234" customWidth="1"/>
    <col min="4126" max="4357" width="10.140625" style="234"/>
    <col min="4358" max="4358" width="7.140625" style="234" customWidth="1"/>
    <col min="4359" max="4359" width="5" style="234" customWidth="1"/>
    <col min="4360" max="4360" width="75.140625" style="234" customWidth="1"/>
    <col min="4361" max="4361" width="11" style="234" customWidth="1"/>
    <col min="4362" max="4362" width="8.85546875" style="234" customWidth="1"/>
    <col min="4363" max="4367" width="21.42578125" style="234" customWidth="1"/>
    <col min="4368" max="4368" width="15.5703125" style="234" customWidth="1"/>
    <col min="4369" max="4369" width="8.85546875" style="234" customWidth="1"/>
    <col min="4370" max="4371" width="11.5703125" style="234" bestFit="1" customWidth="1"/>
    <col min="4372" max="4372" width="12.85546875" style="234" bestFit="1" customWidth="1"/>
    <col min="4373" max="4376" width="20.140625" style="234" customWidth="1"/>
    <col min="4377" max="4379" width="12.140625" style="234" customWidth="1"/>
    <col min="4380" max="4381" width="20.140625" style="234" customWidth="1"/>
    <col min="4382" max="4613" width="10.140625" style="234"/>
    <col min="4614" max="4614" width="7.140625" style="234" customWidth="1"/>
    <col min="4615" max="4615" width="5" style="234" customWidth="1"/>
    <col min="4616" max="4616" width="75.140625" style="234" customWidth="1"/>
    <col min="4617" max="4617" width="11" style="234" customWidth="1"/>
    <col min="4618" max="4618" width="8.85546875" style="234" customWidth="1"/>
    <col min="4619" max="4623" width="21.42578125" style="234" customWidth="1"/>
    <col min="4624" max="4624" width="15.5703125" style="234" customWidth="1"/>
    <col min="4625" max="4625" width="8.85546875" style="234" customWidth="1"/>
    <col min="4626" max="4627" width="11.5703125" style="234" bestFit="1" customWidth="1"/>
    <col min="4628" max="4628" width="12.85546875" style="234" bestFit="1" customWidth="1"/>
    <col min="4629" max="4632" width="20.140625" style="234" customWidth="1"/>
    <col min="4633" max="4635" width="12.140625" style="234" customWidth="1"/>
    <col min="4636" max="4637" width="20.140625" style="234" customWidth="1"/>
    <col min="4638" max="4869" width="10.140625" style="234"/>
    <col min="4870" max="4870" width="7.140625" style="234" customWidth="1"/>
    <col min="4871" max="4871" width="5" style="234" customWidth="1"/>
    <col min="4872" max="4872" width="75.140625" style="234" customWidth="1"/>
    <col min="4873" max="4873" width="11" style="234" customWidth="1"/>
    <col min="4874" max="4874" width="8.85546875" style="234" customWidth="1"/>
    <col min="4875" max="4879" width="21.42578125" style="234" customWidth="1"/>
    <col min="4880" max="4880" width="15.5703125" style="234" customWidth="1"/>
    <col min="4881" max="4881" width="8.85546875" style="234" customWidth="1"/>
    <col min="4882" max="4883" width="11.5703125" style="234" bestFit="1" customWidth="1"/>
    <col min="4884" max="4884" width="12.85546875" style="234" bestFit="1" customWidth="1"/>
    <col min="4885" max="4888" width="20.140625" style="234" customWidth="1"/>
    <col min="4889" max="4891" width="12.140625" style="234" customWidth="1"/>
    <col min="4892" max="4893" width="20.140625" style="234" customWidth="1"/>
    <col min="4894" max="5125" width="10.140625" style="234"/>
    <col min="5126" max="5126" width="7.140625" style="234" customWidth="1"/>
    <col min="5127" max="5127" width="5" style="234" customWidth="1"/>
    <col min="5128" max="5128" width="75.140625" style="234" customWidth="1"/>
    <col min="5129" max="5129" width="11" style="234" customWidth="1"/>
    <col min="5130" max="5130" width="8.85546875" style="234" customWidth="1"/>
    <col min="5131" max="5135" width="21.42578125" style="234" customWidth="1"/>
    <col min="5136" max="5136" width="15.5703125" style="234" customWidth="1"/>
    <col min="5137" max="5137" width="8.85546875" style="234" customWidth="1"/>
    <col min="5138" max="5139" width="11.5703125" style="234" bestFit="1" customWidth="1"/>
    <col min="5140" max="5140" width="12.85546875" style="234" bestFit="1" customWidth="1"/>
    <col min="5141" max="5144" width="20.140625" style="234" customWidth="1"/>
    <col min="5145" max="5147" width="12.140625" style="234" customWidth="1"/>
    <col min="5148" max="5149" width="20.140625" style="234" customWidth="1"/>
    <col min="5150" max="5381" width="10.140625" style="234"/>
    <col min="5382" max="5382" width="7.140625" style="234" customWidth="1"/>
    <col min="5383" max="5383" width="5" style="234" customWidth="1"/>
    <col min="5384" max="5384" width="75.140625" style="234" customWidth="1"/>
    <col min="5385" max="5385" width="11" style="234" customWidth="1"/>
    <col min="5386" max="5386" width="8.85546875" style="234" customWidth="1"/>
    <col min="5387" max="5391" width="21.42578125" style="234" customWidth="1"/>
    <col min="5392" max="5392" width="15.5703125" style="234" customWidth="1"/>
    <col min="5393" max="5393" width="8.85546875" style="234" customWidth="1"/>
    <col min="5394" max="5395" width="11.5703125" style="234" bestFit="1" customWidth="1"/>
    <col min="5396" max="5396" width="12.85546875" style="234" bestFit="1" customWidth="1"/>
    <col min="5397" max="5400" width="20.140625" style="234" customWidth="1"/>
    <col min="5401" max="5403" width="12.140625" style="234" customWidth="1"/>
    <col min="5404" max="5405" width="20.140625" style="234" customWidth="1"/>
    <col min="5406" max="5637" width="10.140625" style="234"/>
    <col min="5638" max="5638" width="7.140625" style="234" customWidth="1"/>
    <col min="5639" max="5639" width="5" style="234" customWidth="1"/>
    <col min="5640" max="5640" width="75.140625" style="234" customWidth="1"/>
    <col min="5641" max="5641" width="11" style="234" customWidth="1"/>
    <col min="5642" max="5642" width="8.85546875" style="234" customWidth="1"/>
    <col min="5643" max="5647" width="21.42578125" style="234" customWidth="1"/>
    <col min="5648" max="5648" width="15.5703125" style="234" customWidth="1"/>
    <col min="5649" max="5649" width="8.85546875" style="234" customWidth="1"/>
    <col min="5650" max="5651" width="11.5703125" style="234" bestFit="1" customWidth="1"/>
    <col min="5652" max="5652" width="12.85546875" style="234" bestFit="1" customWidth="1"/>
    <col min="5653" max="5656" width="20.140625" style="234" customWidth="1"/>
    <col min="5657" max="5659" width="12.140625" style="234" customWidth="1"/>
    <col min="5660" max="5661" width="20.140625" style="234" customWidth="1"/>
    <col min="5662" max="5893" width="10.140625" style="234"/>
    <col min="5894" max="5894" width="7.140625" style="234" customWidth="1"/>
    <col min="5895" max="5895" width="5" style="234" customWidth="1"/>
    <col min="5896" max="5896" width="75.140625" style="234" customWidth="1"/>
    <col min="5897" max="5897" width="11" style="234" customWidth="1"/>
    <col min="5898" max="5898" width="8.85546875" style="234" customWidth="1"/>
    <col min="5899" max="5903" width="21.42578125" style="234" customWidth="1"/>
    <col min="5904" max="5904" width="15.5703125" style="234" customWidth="1"/>
    <col min="5905" max="5905" width="8.85546875" style="234" customWidth="1"/>
    <col min="5906" max="5907" width="11.5703125" style="234" bestFit="1" customWidth="1"/>
    <col min="5908" max="5908" width="12.85546875" style="234" bestFit="1" customWidth="1"/>
    <col min="5909" max="5912" width="20.140625" style="234" customWidth="1"/>
    <col min="5913" max="5915" width="12.140625" style="234" customWidth="1"/>
    <col min="5916" max="5917" width="20.140625" style="234" customWidth="1"/>
    <col min="5918" max="6149" width="10.140625" style="234"/>
    <col min="6150" max="6150" width="7.140625" style="234" customWidth="1"/>
    <col min="6151" max="6151" width="5" style="234" customWidth="1"/>
    <col min="6152" max="6152" width="75.140625" style="234" customWidth="1"/>
    <col min="6153" max="6153" width="11" style="234" customWidth="1"/>
    <col min="6154" max="6154" width="8.85546875" style="234" customWidth="1"/>
    <col min="6155" max="6159" width="21.42578125" style="234" customWidth="1"/>
    <col min="6160" max="6160" width="15.5703125" style="234" customWidth="1"/>
    <col min="6161" max="6161" width="8.85546875" style="234" customWidth="1"/>
    <col min="6162" max="6163" width="11.5703125" style="234" bestFit="1" customWidth="1"/>
    <col min="6164" max="6164" width="12.85546875" style="234" bestFit="1" customWidth="1"/>
    <col min="6165" max="6168" width="20.140625" style="234" customWidth="1"/>
    <col min="6169" max="6171" width="12.140625" style="234" customWidth="1"/>
    <col min="6172" max="6173" width="20.140625" style="234" customWidth="1"/>
    <col min="6174" max="6405" width="10.140625" style="234"/>
    <col min="6406" max="6406" width="7.140625" style="234" customWidth="1"/>
    <col min="6407" max="6407" width="5" style="234" customWidth="1"/>
    <col min="6408" max="6408" width="75.140625" style="234" customWidth="1"/>
    <col min="6409" max="6409" width="11" style="234" customWidth="1"/>
    <col min="6410" max="6410" width="8.85546875" style="234" customWidth="1"/>
    <col min="6411" max="6415" width="21.42578125" style="234" customWidth="1"/>
    <col min="6416" max="6416" width="15.5703125" style="234" customWidth="1"/>
    <col min="6417" max="6417" width="8.85546875" style="234" customWidth="1"/>
    <col min="6418" max="6419" width="11.5703125" style="234" bestFit="1" customWidth="1"/>
    <col min="6420" max="6420" width="12.85546875" style="234" bestFit="1" customWidth="1"/>
    <col min="6421" max="6424" width="20.140625" style="234" customWidth="1"/>
    <col min="6425" max="6427" width="12.140625" style="234" customWidth="1"/>
    <col min="6428" max="6429" width="20.140625" style="234" customWidth="1"/>
    <col min="6430" max="6661" width="10.140625" style="234"/>
    <col min="6662" max="6662" width="7.140625" style="234" customWidth="1"/>
    <col min="6663" max="6663" width="5" style="234" customWidth="1"/>
    <col min="6664" max="6664" width="75.140625" style="234" customWidth="1"/>
    <col min="6665" max="6665" width="11" style="234" customWidth="1"/>
    <col min="6666" max="6666" width="8.85546875" style="234" customWidth="1"/>
    <col min="6667" max="6671" width="21.42578125" style="234" customWidth="1"/>
    <col min="6672" max="6672" width="15.5703125" style="234" customWidth="1"/>
    <col min="6673" max="6673" width="8.85546875" style="234" customWidth="1"/>
    <col min="6674" max="6675" width="11.5703125" style="234" bestFit="1" customWidth="1"/>
    <col min="6676" max="6676" width="12.85546875" style="234" bestFit="1" customWidth="1"/>
    <col min="6677" max="6680" width="20.140625" style="234" customWidth="1"/>
    <col min="6681" max="6683" width="12.140625" style="234" customWidth="1"/>
    <col min="6684" max="6685" width="20.140625" style="234" customWidth="1"/>
    <col min="6686" max="6917" width="10.140625" style="234"/>
    <col min="6918" max="6918" width="7.140625" style="234" customWidth="1"/>
    <col min="6919" max="6919" width="5" style="234" customWidth="1"/>
    <col min="6920" max="6920" width="75.140625" style="234" customWidth="1"/>
    <col min="6921" max="6921" width="11" style="234" customWidth="1"/>
    <col min="6922" max="6922" width="8.85546875" style="234" customWidth="1"/>
    <col min="6923" max="6927" width="21.42578125" style="234" customWidth="1"/>
    <col min="6928" max="6928" width="15.5703125" style="234" customWidth="1"/>
    <col min="6929" max="6929" width="8.85546875" style="234" customWidth="1"/>
    <col min="6930" max="6931" width="11.5703125" style="234" bestFit="1" customWidth="1"/>
    <col min="6932" max="6932" width="12.85546875" style="234" bestFit="1" customWidth="1"/>
    <col min="6933" max="6936" width="20.140625" style="234" customWidth="1"/>
    <col min="6937" max="6939" width="12.140625" style="234" customWidth="1"/>
    <col min="6940" max="6941" width="20.140625" style="234" customWidth="1"/>
    <col min="6942" max="7173" width="10.140625" style="234"/>
    <col min="7174" max="7174" width="7.140625" style="234" customWidth="1"/>
    <col min="7175" max="7175" width="5" style="234" customWidth="1"/>
    <col min="7176" max="7176" width="75.140625" style="234" customWidth="1"/>
    <col min="7177" max="7177" width="11" style="234" customWidth="1"/>
    <col min="7178" max="7178" width="8.85546875" style="234" customWidth="1"/>
    <col min="7179" max="7183" width="21.42578125" style="234" customWidth="1"/>
    <col min="7184" max="7184" width="15.5703125" style="234" customWidth="1"/>
    <col min="7185" max="7185" width="8.85546875" style="234" customWidth="1"/>
    <col min="7186" max="7187" width="11.5703125" style="234" bestFit="1" customWidth="1"/>
    <col min="7188" max="7188" width="12.85546875" style="234" bestFit="1" customWidth="1"/>
    <col min="7189" max="7192" width="20.140625" style="234" customWidth="1"/>
    <col min="7193" max="7195" width="12.140625" style="234" customWidth="1"/>
    <col min="7196" max="7197" width="20.140625" style="234" customWidth="1"/>
    <col min="7198" max="7429" width="10.140625" style="234"/>
    <col min="7430" max="7430" width="7.140625" style="234" customWidth="1"/>
    <col min="7431" max="7431" width="5" style="234" customWidth="1"/>
    <col min="7432" max="7432" width="75.140625" style="234" customWidth="1"/>
    <col min="7433" max="7433" width="11" style="234" customWidth="1"/>
    <col min="7434" max="7434" width="8.85546875" style="234" customWidth="1"/>
    <col min="7435" max="7439" width="21.42578125" style="234" customWidth="1"/>
    <col min="7440" max="7440" width="15.5703125" style="234" customWidth="1"/>
    <col min="7441" max="7441" width="8.85546875" style="234" customWidth="1"/>
    <col min="7442" max="7443" width="11.5703125" style="234" bestFit="1" customWidth="1"/>
    <col min="7444" max="7444" width="12.85546875" style="234" bestFit="1" customWidth="1"/>
    <col min="7445" max="7448" width="20.140625" style="234" customWidth="1"/>
    <col min="7449" max="7451" width="12.140625" style="234" customWidth="1"/>
    <col min="7452" max="7453" width="20.140625" style="234" customWidth="1"/>
    <col min="7454" max="7685" width="10.140625" style="234"/>
    <col min="7686" max="7686" width="7.140625" style="234" customWidth="1"/>
    <col min="7687" max="7687" width="5" style="234" customWidth="1"/>
    <col min="7688" max="7688" width="75.140625" style="234" customWidth="1"/>
    <col min="7689" max="7689" width="11" style="234" customWidth="1"/>
    <col min="7690" max="7690" width="8.85546875" style="234" customWidth="1"/>
    <col min="7691" max="7695" width="21.42578125" style="234" customWidth="1"/>
    <col min="7696" max="7696" width="15.5703125" style="234" customWidth="1"/>
    <col min="7697" max="7697" width="8.85546875" style="234" customWidth="1"/>
    <col min="7698" max="7699" width="11.5703125" style="234" bestFit="1" customWidth="1"/>
    <col min="7700" max="7700" width="12.85546875" style="234" bestFit="1" customWidth="1"/>
    <col min="7701" max="7704" width="20.140625" style="234" customWidth="1"/>
    <col min="7705" max="7707" width="12.140625" style="234" customWidth="1"/>
    <col min="7708" max="7709" width="20.140625" style="234" customWidth="1"/>
    <col min="7710" max="7941" width="10.140625" style="234"/>
    <col min="7942" max="7942" width="7.140625" style="234" customWidth="1"/>
    <col min="7943" max="7943" width="5" style="234" customWidth="1"/>
    <col min="7944" max="7944" width="75.140625" style="234" customWidth="1"/>
    <col min="7945" max="7945" width="11" style="234" customWidth="1"/>
    <col min="7946" max="7946" width="8.85546875" style="234" customWidth="1"/>
    <col min="7947" max="7951" width="21.42578125" style="234" customWidth="1"/>
    <col min="7952" max="7952" width="15.5703125" style="234" customWidth="1"/>
    <col min="7953" max="7953" width="8.85546875" style="234" customWidth="1"/>
    <col min="7954" max="7955" width="11.5703125" style="234" bestFit="1" customWidth="1"/>
    <col min="7956" max="7956" width="12.85546875" style="234" bestFit="1" customWidth="1"/>
    <col min="7957" max="7960" width="20.140625" style="234" customWidth="1"/>
    <col min="7961" max="7963" width="12.140625" style="234" customWidth="1"/>
    <col min="7964" max="7965" width="20.140625" style="234" customWidth="1"/>
    <col min="7966" max="8197" width="10.140625" style="234"/>
    <col min="8198" max="8198" width="7.140625" style="234" customWidth="1"/>
    <col min="8199" max="8199" width="5" style="234" customWidth="1"/>
    <col min="8200" max="8200" width="75.140625" style="234" customWidth="1"/>
    <col min="8201" max="8201" width="11" style="234" customWidth="1"/>
    <col min="8202" max="8202" width="8.85546875" style="234" customWidth="1"/>
    <col min="8203" max="8207" width="21.42578125" style="234" customWidth="1"/>
    <col min="8208" max="8208" width="15.5703125" style="234" customWidth="1"/>
    <col min="8209" max="8209" width="8.85546875" style="234" customWidth="1"/>
    <col min="8210" max="8211" width="11.5703125" style="234" bestFit="1" customWidth="1"/>
    <col min="8212" max="8212" width="12.85546875" style="234" bestFit="1" customWidth="1"/>
    <col min="8213" max="8216" width="20.140625" style="234" customWidth="1"/>
    <col min="8217" max="8219" width="12.140625" style="234" customWidth="1"/>
    <col min="8220" max="8221" width="20.140625" style="234" customWidth="1"/>
    <col min="8222" max="8453" width="10.140625" style="234"/>
    <col min="8454" max="8454" width="7.140625" style="234" customWidth="1"/>
    <col min="8455" max="8455" width="5" style="234" customWidth="1"/>
    <col min="8456" max="8456" width="75.140625" style="234" customWidth="1"/>
    <col min="8457" max="8457" width="11" style="234" customWidth="1"/>
    <col min="8458" max="8458" width="8.85546875" style="234" customWidth="1"/>
    <col min="8459" max="8463" width="21.42578125" style="234" customWidth="1"/>
    <col min="8464" max="8464" width="15.5703125" style="234" customWidth="1"/>
    <col min="8465" max="8465" width="8.85546875" style="234" customWidth="1"/>
    <col min="8466" max="8467" width="11.5703125" style="234" bestFit="1" customWidth="1"/>
    <col min="8468" max="8468" width="12.85546875" style="234" bestFit="1" customWidth="1"/>
    <col min="8469" max="8472" width="20.140625" style="234" customWidth="1"/>
    <col min="8473" max="8475" width="12.140625" style="234" customWidth="1"/>
    <col min="8476" max="8477" width="20.140625" style="234" customWidth="1"/>
    <col min="8478" max="8709" width="10.140625" style="234"/>
    <col min="8710" max="8710" width="7.140625" style="234" customWidth="1"/>
    <col min="8711" max="8711" width="5" style="234" customWidth="1"/>
    <col min="8712" max="8712" width="75.140625" style="234" customWidth="1"/>
    <col min="8713" max="8713" width="11" style="234" customWidth="1"/>
    <col min="8714" max="8714" width="8.85546875" style="234" customWidth="1"/>
    <col min="8715" max="8719" width="21.42578125" style="234" customWidth="1"/>
    <col min="8720" max="8720" width="15.5703125" style="234" customWidth="1"/>
    <col min="8721" max="8721" width="8.85546875" style="234" customWidth="1"/>
    <col min="8722" max="8723" width="11.5703125" style="234" bestFit="1" customWidth="1"/>
    <col min="8724" max="8724" width="12.85546875" style="234" bestFit="1" customWidth="1"/>
    <col min="8725" max="8728" width="20.140625" style="234" customWidth="1"/>
    <col min="8729" max="8731" width="12.140625" style="234" customWidth="1"/>
    <col min="8732" max="8733" width="20.140625" style="234" customWidth="1"/>
    <col min="8734" max="8965" width="10.140625" style="234"/>
    <col min="8966" max="8966" width="7.140625" style="234" customWidth="1"/>
    <col min="8967" max="8967" width="5" style="234" customWidth="1"/>
    <col min="8968" max="8968" width="75.140625" style="234" customWidth="1"/>
    <col min="8969" max="8969" width="11" style="234" customWidth="1"/>
    <col min="8970" max="8970" width="8.85546875" style="234" customWidth="1"/>
    <col min="8971" max="8975" width="21.42578125" style="234" customWidth="1"/>
    <col min="8976" max="8976" width="15.5703125" style="234" customWidth="1"/>
    <col min="8977" max="8977" width="8.85546875" style="234" customWidth="1"/>
    <col min="8978" max="8979" width="11.5703125" style="234" bestFit="1" customWidth="1"/>
    <col min="8980" max="8980" width="12.85546875" style="234" bestFit="1" customWidth="1"/>
    <col min="8981" max="8984" width="20.140625" style="234" customWidth="1"/>
    <col min="8985" max="8987" width="12.140625" style="234" customWidth="1"/>
    <col min="8988" max="8989" width="20.140625" style="234" customWidth="1"/>
    <col min="8990" max="9221" width="10.140625" style="234"/>
    <col min="9222" max="9222" width="7.140625" style="234" customWidth="1"/>
    <col min="9223" max="9223" width="5" style="234" customWidth="1"/>
    <col min="9224" max="9224" width="75.140625" style="234" customWidth="1"/>
    <col min="9225" max="9225" width="11" style="234" customWidth="1"/>
    <col min="9226" max="9226" width="8.85546875" style="234" customWidth="1"/>
    <col min="9227" max="9231" width="21.42578125" style="234" customWidth="1"/>
    <col min="9232" max="9232" width="15.5703125" style="234" customWidth="1"/>
    <col min="9233" max="9233" width="8.85546875" style="234" customWidth="1"/>
    <col min="9234" max="9235" width="11.5703125" style="234" bestFit="1" customWidth="1"/>
    <col min="9236" max="9236" width="12.85546875" style="234" bestFit="1" customWidth="1"/>
    <col min="9237" max="9240" width="20.140625" style="234" customWidth="1"/>
    <col min="9241" max="9243" width="12.140625" style="234" customWidth="1"/>
    <col min="9244" max="9245" width="20.140625" style="234" customWidth="1"/>
    <col min="9246" max="9477" width="10.140625" style="234"/>
    <col min="9478" max="9478" width="7.140625" style="234" customWidth="1"/>
    <col min="9479" max="9479" width="5" style="234" customWidth="1"/>
    <col min="9480" max="9480" width="75.140625" style="234" customWidth="1"/>
    <col min="9481" max="9481" width="11" style="234" customWidth="1"/>
    <col min="9482" max="9482" width="8.85546875" style="234" customWidth="1"/>
    <col min="9483" max="9487" width="21.42578125" style="234" customWidth="1"/>
    <col min="9488" max="9488" width="15.5703125" style="234" customWidth="1"/>
    <col min="9489" max="9489" width="8.85546875" style="234" customWidth="1"/>
    <col min="9490" max="9491" width="11.5703125" style="234" bestFit="1" customWidth="1"/>
    <col min="9492" max="9492" width="12.85546875" style="234" bestFit="1" customWidth="1"/>
    <col min="9493" max="9496" width="20.140625" style="234" customWidth="1"/>
    <col min="9497" max="9499" width="12.140625" style="234" customWidth="1"/>
    <col min="9500" max="9501" width="20.140625" style="234" customWidth="1"/>
    <col min="9502" max="9733" width="10.140625" style="234"/>
    <col min="9734" max="9734" width="7.140625" style="234" customWidth="1"/>
    <col min="9735" max="9735" width="5" style="234" customWidth="1"/>
    <col min="9736" max="9736" width="75.140625" style="234" customWidth="1"/>
    <col min="9737" max="9737" width="11" style="234" customWidth="1"/>
    <col min="9738" max="9738" width="8.85546875" style="234" customWidth="1"/>
    <col min="9739" max="9743" width="21.42578125" style="234" customWidth="1"/>
    <col min="9744" max="9744" width="15.5703125" style="234" customWidth="1"/>
    <col min="9745" max="9745" width="8.85546875" style="234" customWidth="1"/>
    <col min="9746" max="9747" width="11.5703125" style="234" bestFit="1" customWidth="1"/>
    <col min="9748" max="9748" width="12.85546875" style="234" bestFit="1" customWidth="1"/>
    <col min="9749" max="9752" width="20.140625" style="234" customWidth="1"/>
    <col min="9753" max="9755" width="12.140625" style="234" customWidth="1"/>
    <col min="9756" max="9757" width="20.140625" style="234" customWidth="1"/>
    <col min="9758" max="9989" width="10.140625" style="234"/>
    <col min="9990" max="9990" width="7.140625" style="234" customWidth="1"/>
    <col min="9991" max="9991" width="5" style="234" customWidth="1"/>
    <col min="9992" max="9992" width="75.140625" style="234" customWidth="1"/>
    <col min="9993" max="9993" width="11" style="234" customWidth="1"/>
    <col min="9994" max="9994" width="8.85546875" style="234" customWidth="1"/>
    <col min="9995" max="9999" width="21.42578125" style="234" customWidth="1"/>
    <col min="10000" max="10000" width="15.5703125" style="234" customWidth="1"/>
    <col min="10001" max="10001" width="8.85546875" style="234" customWidth="1"/>
    <col min="10002" max="10003" width="11.5703125" style="234" bestFit="1" customWidth="1"/>
    <col min="10004" max="10004" width="12.85546875" style="234" bestFit="1" customWidth="1"/>
    <col min="10005" max="10008" width="20.140625" style="234" customWidth="1"/>
    <col min="10009" max="10011" width="12.140625" style="234" customWidth="1"/>
    <col min="10012" max="10013" width="20.140625" style="234" customWidth="1"/>
    <col min="10014" max="10245" width="10.140625" style="234"/>
    <col min="10246" max="10246" width="7.140625" style="234" customWidth="1"/>
    <col min="10247" max="10247" width="5" style="234" customWidth="1"/>
    <col min="10248" max="10248" width="75.140625" style="234" customWidth="1"/>
    <col min="10249" max="10249" width="11" style="234" customWidth="1"/>
    <col min="10250" max="10250" width="8.85546875" style="234" customWidth="1"/>
    <col min="10251" max="10255" width="21.42578125" style="234" customWidth="1"/>
    <col min="10256" max="10256" width="15.5703125" style="234" customWidth="1"/>
    <col min="10257" max="10257" width="8.85546875" style="234" customWidth="1"/>
    <col min="10258" max="10259" width="11.5703125" style="234" bestFit="1" customWidth="1"/>
    <col min="10260" max="10260" width="12.85546875" style="234" bestFit="1" customWidth="1"/>
    <col min="10261" max="10264" width="20.140625" style="234" customWidth="1"/>
    <col min="10265" max="10267" width="12.140625" style="234" customWidth="1"/>
    <col min="10268" max="10269" width="20.140625" style="234" customWidth="1"/>
    <col min="10270" max="10501" width="10.140625" style="234"/>
    <col min="10502" max="10502" width="7.140625" style="234" customWidth="1"/>
    <col min="10503" max="10503" width="5" style="234" customWidth="1"/>
    <col min="10504" max="10504" width="75.140625" style="234" customWidth="1"/>
    <col min="10505" max="10505" width="11" style="234" customWidth="1"/>
    <col min="10506" max="10506" width="8.85546875" style="234" customWidth="1"/>
    <col min="10507" max="10511" width="21.42578125" style="234" customWidth="1"/>
    <col min="10512" max="10512" width="15.5703125" style="234" customWidth="1"/>
    <col min="10513" max="10513" width="8.85546875" style="234" customWidth="1"/>
    <col min="10514" max="10515" width="11.5703125" style="234" bestFit="1" customWidth="1"/>
    <col min="10516" max="10516" width="12.85546875" style="234" bestFit="1" customWidth="1"/>
    <col min="10517" max="10520" width="20.140625" style="234" customWidth="1"/>
    <col min="10521" max="10523" width="12.140625" style="234" customWidth="1"/>
    <col min="10524" max="10525" width="20.140625" style="234" customWidth="1"/>
    <col min="10526" max="10757" width="10.140625" style="234"/>
    <col min="10758" max="10758" width="7.140625" style="234" customWidth="1"/>
    <col min="10759" max="10759" width="5" style="234" customWidth="1"/>
    <col min="10760" max="10760" width="75.140625" style="234" customWidth="1"/>
    <col min="10761" max="10761" width="11" style="234" customWidth="1"/>
    <col min="10762" max="10762" width="8.85546875" style="234" customWidth="1"/>
    <col min="10763" max="10767" width="21.42578125" style="234" customWidth="1"/>
    <col min="10768" max="10768" width="15.5703125" style="234" customWidth="1"/>
    <col min="10769" max="10769" width="8.85546875" style="234" customWidth="1"/>
    <col min="10770" max="10771" width="11.5703125" style="234" bestFit="1" customWidth="1"/>
    <col min="10772" max="10772" width="12.85546875" style="234" bestFit="1" customWidth="1"/>
    <col min="10773" max="10776" width="20.140625" style="234" customWidth="1"/>
    <col min="10777" max="10779" width="12.140625" style="234" customWidth="1"/>
    <col min="10780" max="10781" width="20.140625" style="234" customWidth="1"/>
    <col min="10782" max="11013" width="10.140625" style="234"/>
    <col min="11014" max="11014" width="7.140625" style="234" customWidth="1"/>
    <col min="11015" max="11015" width="5" style="234" customWidth="1"/>
    <col min="11016" max="11016" width="75.140625" style="234" customWidth="1"/>
    <col min="11017" max="11017" width="11" style="234" customWidth="1"/>
    <col min="11018" max="11018" width="8.85546875" style="234" customWidth="1"/>
    <col min="11019" max="11023" width="21.42578125" style="234" customWidth="1"/>
    <col min="11024" max="11024" width="15.5703125" style="234" customWidth="1"/>
    <col min="11025" max="11025" width="8.85546875" style="234" customWidth="1"/>
    <col min="11026" max="11027" width="11.5703125" style="234" bestFit="1" customWidth="1"/>
    <col min="11028" max="11028" width="12.85546875" style="234" bestFit="1" customWidth="1"/>
    <col min="11029" max="11032" width="20.140625" style="234" customWidth="1"/>
    <col min="11033" max="11035" width="12.140625" style="234" customWidth="1"/>
    <col min="11036" max="11037" width="20.140625" style="234" customWidth="1"/>
    <col min="11038" max="11269" width="10.140625" style="234"/>
    <col min="11270" max="11270" width="7.140625" style="234" customWidth="1"/>
    <col min="11271" max="11271" width="5" style="234" customWidth="1"/>
    <col min="11272" max="11272" width="75.140625" style="234" customWidth="1"/>
    <col min="11273" max="11273" width="11" style="234" customWidth="1"/>
    <col min="11274" max="11274" width="8.85546875" style="234" customWidth="1"/>
    <col min="11275" max="11279" width="21.42578125" style="234" customWidth="1"/>
    <col min="11280" max="11280" width="15.5703125" style="234" customWidth="1"/>
    <col min="11281" max="11281" width="8.85546875" style="234" customWidth="1"/>
    <col min="11282" max="11283" width="11.5703125" style="234" bestFit="1" customWidth="1"/>
    <col min="11284" max="11284" width="12.85546875" style="234" bestFit="1" customWidth="1"/>
    <col min="11285" max="11288" width="20.140625" style="234" customWidth="1"/>
    <col min="11289" max="11291" width="12.140625" style="234" customWidth="1"/>
    <col min="11292" max="11293" width="20.140625" style="234" customWidth="1"/>
    <col min="11294" max="11525" width="10.140625" style="234"/>
    <col min="11526" max="11526" width="7.140625" style="234" customWidth="1"/>
    <col min="11527" max="11527" width="5" style="234" customWidth="1"/>
    <col min="11528" max="11528" width="75.140625" style="234" customWidth="1"/>
    <col min="11529" max="11529" width="11" style="234" customWidth="1"/>
    <col min="11530" max="11530" width="8.85546875" style="234" customWidth="1"/>
    <col min="11531" max="11535" width="21.42578125" style="234" customWidth="1"/>
    <col min="11536" max="11536" width="15.5703125" style="234" customWidth="1"/>
    <col min="11537" max="11537" width="8.85546875" style="234" customWidth="1"/>
    <col min="11538" max="11539" width="11.5703125" style="234" bestFit="1" customWidth="1"/>
    <col min="11540" max="11540" width="12.85546875" style="234" bestFit="1" customWidth="1"/>
    <col min="11541" max="11544" width="20.140625" style="234" customWidth="1"/>
    <col min="11545" max="11547" width="12.140625" style="234" customWidth="1"/>
    <col min="11548" max="11549" width="20.140625" style="234" customWidth="1"/>
    <col min="11550" max="11781" width="10.140625" style="234"/>
    <col min="11782" max="11782" width="7.140625" style="234" customWidth="1"/>
    <col min="11783" max="11783" width="5" style="234" customWidth="1"/>
    <col min="11784" max="11784" width="75.140625" style="234" customWidth="1"/>
    <col min="11785" max="11785" width="11" style="234" customWidth="1"/>
    <col min="11786" max="11786" width="8.85546875" style="234" customWidth="1"/>
    <col min="11787" max="11791" width="21.42578125" style="234" customWidth="1"/>
    <col min="11792" max="11792" width="15.5703125" style="234" customWidth="1"/>
    <col min="11793" max="11793" width="8.85546875" style="234" customWidth="1"/>
    <col min="11794" max="11795" width="11.5703125" style="234" bestFit="1" customWidth="1"/>
    <col min="11796" max="11796" width="12.85546875" style="234" bestFit="1" customWidth="1"/>
    <col min="11797" max="11800" width="20.140625" style="234" customWidth="1"/>
    <col min="11801" max="11803" width="12.140625" style="234" customWidth="1"/>
    <col min="11804" max="11805" width="20.140625" style="234" customWidth="1"/>
    <col min="11806" max="12037" width="10.140625" style="234"/>
    <col min="12038" max="12038" width="7.140625" style="234" customWidth="1"/>
    <col min="12039" max="12039" width="5" style="234" customWidth="1"/>
    <col min="12040" max="12040" width="75.140625" style="234" customWidth="1"/>
    <col min="12041" max="12041" width="11" style="234" customWidth="1"/>
    <col min="12042" max="12042" width="8.85546875" style="234" customWidth="1"/>
    <col min="12043" max="12047" width="21.42578125" style="234" customWidth="1"/>
    <col min="12048" max="12048" width="15.5703125" style="234" customWidth="1"/>
    <col min="12049" max="12049" width="8.85546875" style="234" customWidth="1"/>
    <col min="12050" max="12051" width="11.5703125" style="234" bestFit="1" customWidth="1"/>
    <col min="12052" max="12052" width="12.85546875" style="234" bestFit="1" customWidth="1"/>
    <col min="12053" max="12056" width="20.140625" style="234" customWidth="1"/>
    <col min="12057" max="12059" width="12.140625" style="234" customWidth="1"/>
    <col min="12060" max="12061" width="20.140625" style="234" customWidth="1"/>
    <col min="12062" max="12293" width="10.140625" style="234"/>
    <col min="12294" max="12294" width="7.140625" style="234" customWidth="1"/>
    <col min="12295" max="12295" width="5" style="234" customWidth="1"/>
    <col min="12296" max="12296" width="75.140625" style="234" customWidth="1"/>
    <col min="12297" max="12297" width="11" style="234" customWidth="1"/>
    <col min="12298" max="12298" width="8.85546875" style="234" customWidth="1"/>
    <col min="12299" max="12303" width="21.42578125" style="234" customWidth="1"/>
    <col min="12304" max="12304" width="15.5703125" style="234" customWidth="1"/>
    <col min="12305" max="12305" width="8.85546875" style="234" customWidth="1"/>
    <col min="12306" max="12307" width="11.5703125" style="234" bestFit="1" customWidth="1"/>
    <col min="12308" max="12308" width="12.85546875" style="234" bestFit="1" customWidth="1"/>
    <col min="12309" max="12312" width="20.140625" style="234" customWidth="1"/>
    <col min="12313" max="12315" width="12.140625" style="234" customWidth="1"/>
    <col min="12316" max="12317" width="20.140625" style="234" customWidth="1"/>
    <col min="12318" max="12549" width="10.140625" style="234"/>
    <col min="12550" max="12550" width="7.140625" style="234" customWidth="1"/>
    <col min="12551" max="12551" width="5" style="234" customWidth="1"/>
    <col min="12552" max="12552" width="75.140625" style="234" customWidth="1"/>
    <col min="12553" max="12553" width="11" style="234" customWidth="1"/>
    <col min="12554" max="12554" width="8.85546875" style="234" customWidth="1"/>
    <col min="12555" max="12559" width="21.42578125" style="234" customWidth="1"/>
    <col min="12560" max="12560" width="15.5703125" style="234" customWidth="1"/>
    <col min="12561" max="12561" width="8.85546875" style="234" customWidth="1"/>
    <col min="12562" max="12563" width="11.5703125" style="234" bestFit="1" customWidth="1"/>
    <col min="12564" max="12564" width="12.85546875" style="234" bestFit="1" customWidth="1"/>
    <col min="12565" max="12568" width="20.140625" style="234" customWidth="1"/>
    <col min="12569" max="12571" width="12.140625" style="234" customWidth="1"/>
    <col min="12572" max="12573" width="20.140625" style="234" customWidth="1"/>
    <col min="12574" max="12805" width="10.140625" style="234"/>
    <col min="12806" max="12806" width="7.140625" style="234" customWidth="1"/>
    <col min="12807" max="12807" width="5" style="234" customWidth="1"/>
    <col min="12808" max="12808" width="75.140625" style="234" customWidth="1"/>
    <col min="12809" max="12809" width="11" style="234" customWidth="1"/>
    <col min="12810" max="12810" width="8.85546875" style="234" customWidth="1"/>
    <col min="12811" max="12815" width="21.42578125" style="234" customWidth="1"/>
    <col min="12816" max="12816" width="15.5703125" style="234" customWidth="1"/>
    <col min="12817" max="12817" width="8.85546875" style="234" customWidth="1"/>
    <col min="12818" max="12819" width="11.5703125" style="234" bestFit="1" customWidth="1"/>
    <col min="12820" max="12820" width="12.85546875" style="234" bestFit="1" customWidth="1"/>
    <col min="12821" max="12824" width="20.140625" style="234" customWidth="1"/>
    <col min="12825" max="12827" width="12.140625" style="234" customWidth="1"/>
    <col min="12828" max="12829" width="20.140625" style="234" customWidth="1"/>
    <col min="12830" max="13061" width="10.140625" style="234"/>
    <col min="13062" max="13062" width="7.140625" style="234" customWidth="1"/>
    <col min="13063" max="13063" width="5" style="234" customWidth="1"/>
    <col min="13064" max="13064" width="75.140625" style="234" customWidth="1"/>
    <col min="13065" max="13065" width="11" style="234" customWidth="1"/>
    <col min="13066" max="13066" width="8.85546875" style="234" customWidth="1"/>
    <col min="13067" max="13071" width="21.42578125" style="234" customWidth="1"/>
    <col min="13072" max="13072" width="15.5703125" style="234" customWidth="1"/>
    <col min="13073" max="13073" width="8.85546875" style="234" customWidth="1"/>
    <col min="13074" max="13075" width="11.5703125" style="234" bestFit="1" customWidth="1"/>
    <col min="13076" max="13076" width="12.85546875" style="234" bestFit="1" customWidth="1"/>
    <col min="13077" max="13080" width="20.140625" style="234" customWidth="1"/>
    <col min="13081" max="13083" width="12.140625" style="234" customWidth="1"/>
    <col min="13084" max="13085" width="20.140625" style="234" customWidth="1"/>
    <col min="13086" max="13317" width="10.140625" style="234"/>
    <col min="13318" max="13318" width="7.140625" style="234" customWidth="1"/>
    <col min="13319" max="13319" width="5" style="234" customWidth="1"/>
    <col min="13320" max="13320" width="75.140625" style="234" customWidth="1"/>
    <col min="13321" max="13321" width="11" style="234" customWidth="1"/>
    <col min="13322" max="13322" width="8.85546875" style="234" customWidth="1"/>
    <col min="13323" max="13327" width="21.42578125" style="234" customWidth="1"/>
    <col min="13328" max="13328" width="15.5703125" style="234" customWidth="1"/>
    <col min="13329" max="13329" width="8.85546875" style="234" customWidth="1"/>
    <col min="13330" max="13331" width="11.5703125" style="234" bestFit="1" customWidth="1"/>
    <col min="13332" max="13332" width="12.85546875" style="234" bestFit="1" customWidth="1"/>
    <col min="13333" max="13336" width="20.140625" style="234" customWidth="1"/>
    <col min="13337" max="13339" width="12.140625" style="234" customWidth="1"/>
    <col min="13340" max="13341" width="20.140625" style="234" customWidth="1"/>
    <col min="13342" max="13573" width="10.140625" style="234"/>
    <col min="13574" max="13574" width="7.140625" style="234" customWidth="1"/>
    <col min="13575" max="13575" width="5" style="234" customWidth="1"/>
    <col min="13576" max="13576" width="75.140625" style="234" customWidth="1"/>
    <col min="13577" max="13577" width="11" style="234" customWidth="1"/>
    <col min="13578" max="13578" width="8.85546875" style="234" customWidth="1"/>
    <col min="13579" max="13583" width="21.42578125" style="234" customWidth="1"/>
    <col min="13584" max="13584" width="15.5703125" style="234" customWidth="1"/>
    <col min="13585" max="13585" width="8.85546875" style="234" customWidth="1"/>
    <col min="13586" max="13587" width="11.5703125" style="234" bestFit="1" customWidth="1"/>
    <col min="13588" max="13588" width="12.85546875" style="234" bestFit="1" customWidth="1"/>
    <col min="13589" max="13592" width="20.140625" style="234" customWidth="1"/>
    <col min="13593" max="13595" width="12.140625" style="234" customWidth="1"/>
    <col min="13596" max="13597" width="20.140625" style="234" customWidth="1"/>
    <col min="13598" max="13829" width="10.140625" style="234"/>
    <col min="13830" max="13830" width="7.140625" style="234" customWidth="1"/>
    <col min="13831" max="13831" width="5" style="234" customWidth="1"/>
    <col min="13832" max="13832" width="75.140625" style="234" customWidth="1"/>
    <col min="13833" max="13833" width="11" style="234" customWidth="1"/>
    <col min="13834" max="13834" width="8.85546875" style="234" customWidth="1"/>
    <col min="13835" max="13839" width="21.42578125" style="234" customWidth="1"/>
    <col min="13840" max="13840" width="15.5703125" style="234" customWidth="1"/>
    <col min="13841" max="13841" width="8.85546875" style="234" customWidth="1"/>
    <col min="13842" max="13843" width="11.5703125" style="234" bestFit="1" customWidth="1"/>
    <col min="13844" max="13844" width="12.85546875" style="234" bestFit="1" customWidth="1"/>
    <col min="13845" max="13848" width="20.140625" style="234" customWidth="1"/>
    <col min="13849" max="13851" width="12.140625" style="234" customWidth="1"/>
    <col min="13852" max="13853" width="20.140625" style="234" customWidth="1"/>
    <col min="13854" max="14085" width="10.140625" style="234"/>
    <col min="14086" max="14086" width="7.140625" style="234" customWidth="1"/>
    <col min="14087" max="14087" width="5" style="234" customWidth="1"/>
    <col min="14088" max="14088" width="75.140625" style="234" customWidth="1"/>
    <col min="14089" max="14089" width="11" style="234" customWidth="1"/>
    <col min="14090" max="14090" width="8.85546875" style="234" customWidth="1"/>
    <col min="14091" max="14095" width="21.42578125" style="234" customWidth="1"/>
    <col min="14096" max="14096" width="15.5703125" style="234" customWidth="1"/>
    <col min="14097" max="14097" width="8.85546875" style="234" customWidth="1"/>
    <col min="14098" max="14099" width="11.5703125" style="234" bestFit="1" customWidth="1"/>
    <col min="14100" max="14100" width="12.85546875" style="234" bestFit="1" customWidth="1"/>
    <col min="14101" max="14104" width="20.140625" style="234" customWidth="1"/>
    <col min="14105" max="14107" width="12.140625" style="234" customWidth="1"/>
    <col min="14108" max="14109" width="20.140625" style="234" customWidth="1"/>
    <col min="14110" max="14341" width="10.140625" style="234"/>
    <col min="14342" max="14342" width="7.140625" style="234" customWidth="1"/>
    <col min="14343" max="14343" width="5" style="234" customWidth="1"/>
    <col min="14344" max="14344" width="75.140625" style="234" customWidth="1"/>
    <col min="14345" max="14345" width="11" style="234" customWidth="1"/>
    <col min="14346" max="14346" width="8.85546875" style="234" customWidth="1"/>
    <col min="14347" max="14351" width="21.42578125" style="234" customWidth="1"/>
    <col min="14352" max="14352" width="15.5703125" style="234" customWidth="1"/>
    <col min="14353" max="14353" width="8.85546875" style="234" customWidth="1"/>
    <col min="14354" max="14355" width="11.5703125" style="234" bestFit="1" customWidth="1"/>
    <col min="14356" max="14356" width="12.85546875" style="234" bestFit="1" customWidth="1"/>
    <col min="14357" max="14360" width="20.140625" style="234" customWidth="1"/>
    <col min="14361" max="14363" width="12.140625" style="234" customWidth="1"/>
    <col min="14364" max="14365" width="20.140625" style="234" customWidth="1"/>
    <col min="14366" max="14597" width="10.140625" style="234"/>
    <col min="14598" max="14598" width="7.140625" style="234" customWidth="1"/>
    <col min="14599" max="14599" width="5" style="234" customWidth="1"/>
    <col min="14600" max="14600" width="75.140625" style="234" customWidth="1"/>
    <col min="14601" max="14601" width="11" style="234" customWidth="1"/>
    <col min="14602" max="14602" width="8.85546875" style="234" customWidth="1"/>
    <col min="14603" max="14607" width="21.42578125" style="234" customWidth="1"/>
    <col min="14608" max="14608" width="15.5703125" style="234" customWidth="1"/>
    <col min="14609" max="14609" width="8.85546875" style="234" customWidth="1"/>
    <col min="14610" max="14611" width="11.5703125" style="234" bestFit="1" customWidth="1"/>
    <col min="14612" max="14612" width="12.85546875" style="234" bestFit="1" customWidth="1"/>
    <col min="14613" max="14616" width="20.140625" style="234" customWidth="1"/>
    <col min="14617" max="14619" width="12.140625" style="234" customWidth="1"/>
    <col min="14620" max="14621" width="20.140625" style="234" customWidth="1"/>
    <col min="14622" max="14853" width="10.140625" style="234"/>
    <col min="14854" max="14854" width="7.140625" style="234" customWidth="1"/>
    <col min="14855" max="14855" width="5" style="234" customWidth="1"/>
    <col min="14856" max="14856" width="75.140625" style="234" customWidth="1"/>
    <col min="14857" max="14857" width="11" style="234" customWidth="1"/>
    <col min="14858" max="14858" width="8.85546875" style="234" customWidth="1"/>
    <col min="14859" max="14863" width="21.42578125" style="234" customWidth="1"/>
    <col min="14864" max="14864" width="15.5703125" style="234" customWidth="1"/>
    <col min="14865" max="14865" width="8.85546875" style="234" customWidth="1"/>
    <col min="14866" max="14867" width="11.5703125" style="234" bestFit="1" customWidth="1"/>
    <col min="14868" max="14868" width="12.85546875" style="234" bestFit="1" customWidth="1"/>
    <col min="14869" max="14872" width="20.140625" style="234" customWidth="1"/>
    <col min="14873" max="14875" width="12.140625" style="234" customWidth="1"/>
    <col min="14876" max="14877" width="20.140625" style="234" customWidth="1"/>
    <col min="14878" max="15109" width="10.140625" style="234"/>
    <col min="15110" max="15110" width="7.140625" style="234" customWidth="1"/>
    <col min="15111" max="15111" width="5" style="234" customWidth="1"/>
    <col min="15112" max="15112" width="75.140625" style="234" customWidth="1"/>
    <col min="15113" max="15113" width="11" style="234" customWidth="1"/>
    <col min="15114" max="15114" width="8.85546875" style="234" customWidth="1"/>
    <col min="15115" max="15119" width="21.42578125" style="234" customWidth="1"/>
    <col min="15120" max="15120" width="15.5703125" style="234" customWidth="1"/>
    <col min="15121" max="15121" width="8.85546875" style="234" customWidth="1"/>
    <col min="15122" max="15123" width="11.5703125" style="234" bestFit="1" customWidth="1"/>
    <col min="15124" max="15124" width="12.85546875" style="234" bestFit="1" customWidth="1"/>
    <col min="15125" max="15128" width="20.140625" style="234" customWidth="1"/>
    <col min="15129" max="15131" width="12.140625" style="234" customWidth="1"/>
    <col min="15132" max="15133" width="20.140625" style="234" customWidth="1"/>
    <col min="15134" max="15365" width="10.140625" style="234"/>
    <col min="15366" max="15366" width="7.140625" style="234" customWidth="1"/>
    <col min="15367" max="15367" width="5" style="234" customWidth="1"/>
    <col min="15368" max="15368" width="75.140625" style="234" customWidth="1"/>
    <col min="15369" max="15369" width="11" style="234" customWidth="1"/>
    <col min="15370" max="15370" width="8.85546875" style="234" customWidth="1"/>
    <col min="15371" max="15375" width="21.42578125" style="234" customWidth="1"/>
    <col min="15376" max="15376" width="15.5703125" style="234" customWidth="1"/>
    <col min="15377" max="15377" width="8.85546875" style="234" customWidth="1"/>
    <col min="15378" max="15379" width="11.5703125" style="234" bestFit="1" customWidth="1"/>
    <col min="15380" max="15380" width="12.85546875" style="234" bestFit="1" customWidth="1"/>
    <col min="15381" max="15384" width="20.140625" style="234" customWidth="1"/>
    <col min="15385" max="15387" width="12.140625" style="234" customWidth="1"/>
    <col min="15388" max="15389" width="20.140625" style="234" customWidth="1"/>
    <col min="15390" max="15621" width="10.140625" style="234"/>
    <col min="15622" max="15622" width="7.140625" style="234" customWidth="1"/>
    <col min="15623" max="15623" width="5" style="234" customWidth="1"/>
    <col min="15624" max="15624" width="75.140625" style="234" customWidth="1"/>
    <col min="15625" max="15625" width="11" style="234" customWidth="1"/>
    <col min="15626" max="15626" width="8.85546875" style="234" customWidth="1"/>
    <col min="15627" max="15631" width="21.42578125" style="234" customWidth="1"/>
    <col min="15632" max="15632" width="15.5703125" style="234" customWidth="1"/>
    <col min="15633" max="15633" width="8.85546875" style="234" customWidth="1"/>
    <col min="15634" max="15635" width="11.5703125" style="234" bestFit="1" customWidth="1"/>
    <col min="15636" max="15636" width="12.85546875" style="234" bestFit="1" customWidth="1"/>
    <col min="15637" max="15640" width="20.140625" style="234" customWidth="1"/>
    <col min="15641" max="15643" width="12.140625" style="234" customWidth="1"/>
    <col min="15644" max="15645" width="20.140625" style="234" customWidth="1"/>
    <col min="15646" max="15877" width="10.140625" style="234"/>
    <col min="15878" max="15878" width="7.140625" style="234" customWidth="1"/>
    <col min="15879" max="15879" width="5" style="234" customWidth="1"/>
    <col min="15880" max="15880" width="75.140625" style="234" customWidth="1"/>
    <col min="15881" max="15881" width="11" style="234" customWidth="1"/>
    <col min="15882" max="15882" width="8.85546875" style="234" customWidth="1"/>
    <col min="15883" max="15887" width="21.42578125" style="234" customWidth="1"/>
    <col min="15888" max="15888" width="15.5703125" style="234" customWidth="1"/>
    <col min="15889" max="15889" width="8.85546875" style="234" customWidth="1"/>
    <col min="15890" max="15891" width="11.5703125" style="234" bestFit="1" customWidth="1"/>
    <col min="15892" max="15892" width="12.85546875" style="234" bestFit="1" customWidth="1"/>
    <col min="15893" max="15896" width="20.140625" style="234" customWidth="1"/>
    <col min="15897" max="15899" width="12.140625" style="234" customWidth="1"/>
    <col min="15900" max="15901" width="20.140625" style="234" customWidth="1"/>
    <col min="15902" max="16133" width="10.140625" style="234"/>
    <col min="16134" max="16134" width="7.140625" style="234" customWidth="1"/>
    <col min="16135" max="16135" width="5" style="234" customWidth="1"/>
    <col min="16136" max="16136" width="75.140625" style="234" customWidth="1"/>
    <col min="16137" max="16137" width="11" style="234" customWidth="1"/>
    <col min="16138" max="16138" width="8.85546875" style="234" customWidth="1"/>
    <col min="16139" max="16143" width="21.42578125" style="234" customWidth="1"/>
    <col min="16144" max="16144" width="15.5703125" style="234" customWidth="1"/>
    <col min="16145" max="16145" width="8.85546875" style="234" customWidth="1"/>
    <col min="16146" max="16147" width="11.5703125" style="234" bestFit="1" customWidth="1"/>
    <col min="16148" max="16148" width="12.85546875" style="234" bestFit="1" customWidth="1"/>
    <col min="16149" max="16152" width="20.140625" style="234" customWidth="1"/>
    <col min="16153" max="16155" width="12.140625" style="234" customWidth="1"/>
    <col min="16156" max="16157" width="20.140625" style="234" customWidth="1"/>
    <col min="16158" max="16384" width="10.140625" style="234"/>
  </cols>
  <sheetData>
    <row r="1" spans="1:261" s="227" customFormat="1">
      <c r="F1" s="274"/>
      <c r="G1" s="274"/>
      <c r="H1" s="274"/>
      <c r="I1" s="274" t="s">
        <v>367</v>
      </c>
      <c r="J1" s="274" t="s">
        <v>327</v>
      </c>
      <c r="K1" s="274"/>
      <c r="M1" s="266" t="s">
        <v>286</v>
      </c>
      <c r="N1" s="266"/>
      <c r="O1" s="266"/>
      <c r="P1" s="266"/>
      <c r="Q1" s="266"/>
      <c r="R1" s="266"/>
      <c r="S1" s="266"/>
      <c r="T1" s="266"/>
      <c r="U1" s="266"/>
    </row>
    <row r="2" spans="1:261" s="227" customFormat="1">
      <c r="A2" s="228" t="str">
        <f>' ปร.6'!A4</f>
        <v>ชื่อโครงการ/ก่อสร้างถนนผิว As phaltic  concrete แปลงเกษตร คณะเกษตรศาสตร์  มหาวิทยาลัยขอนแก่น</v>
      </c>
      <c r="B2" s="228"/>
      <c r="C2" s="228"/>
      <c r="D2" s="228"/>
      <c r="E2" s="228"/>
      <c r="F2" s="275"/>
      <c r="G2" s="275"/>
      <c r="H2" s="275"/>
      <c r="I2" s="275"/>
      <c r="J2" s="275"/>
      <c r="K2" s="275"/>
      <c r="M2" s="266" t="s">
        <v>288</v>
      </c>
      <c r="N2" s="266"/>
      <c r="O2" s="266" t="s">
        <v>381</v>
      </c>
      <c r="P2" s="266" t="s">
        <v>382</v>
      </c>
      <c r="Q2" s="266" t="s">
        <v>289</v>
      </c>
      <c r="R2" s="266" t="s">
        <v>387</v>
      </c>
      <c r="S2" s="266"/>
      <c r="T2" s="266"/>
      <c r="U2" s="266"/>
    </row>
    <row r="3" spans="1:261" s="227" customFormat="1">
      <c r="A3" s="228" t="str">
        <f>' ปร.6'!A5</f>
        <v>สถานที่ก่อสร้าง อุทยานเกษตร มหาวิทยาลัยขอนแก่น</v>
      </c>
      <c r="B3" s="228"/>
      <c r="C3" s="228"/>
      <c r="D3" s="228" t="s">
        <v>328</v>
      </c>
      <c r="E3" s="228"/>
      <c r="F3" s="275"/>
      <c r="G3" s="275"/>
      <c r="H3" s="275" t="s">
        <v>329</v>
      </c>
      <c r="I3" s="275"/>
      <c r="J3" s="275"/>
      <c r="K3" s="275"/>
      <c r="M3" s="253"/>
      <c r="N3" s="253"/>
      <c r="O3" s="253"/>
      <c r="P3" s="253"/>
      <c r="Q3" s="267"/>
      <c r="R3" s="253"/>
    </row>
    <row r="4" spans="1:261" s="227" customFormat="1">
      <c r="A4" s="228" t="s">
        <v>368</v>
      </c>
      <c r="B4" s="228"/>
      <c r="C4" s="228"/>
      <c r="D4" s="228" t="s">
        <v>369</v>
      </c>
      <c r="E4" s="228"/>
      <c r="F4" s="275"/>
      <c r="G4" s="275"/>
      <c r="H4" s="275" t="s">
        <v>370</v>
      </c>
      <c r="I4" s="275"/>
      <c r="J4" s="275"/>
      <c r="K4" s="275"/>
      <c r="M4" s="253"/>
      <c r="N4" s="253"/>
      <c r="O4" s="253"/>
      <c r="P4" s="253"/>
      <c r="Q4" s="267"/>
      <c r="R4" s="253"/>
    </row>
    <row r="5" spans="1:261" s="227" customFormat="1">
      <c r="A5" s="228" t="s">
        <v>371</v>
      </c>
      <c r="B5" s="228"/>
      <c r="C5" s="228"/>
      <c r="D5" s="228"/>
      <c r="E5" s="228"/>
      <c r="F5" s="275"/>
      <c r="G5" s="275"/>
      <c r="H5" s="275" t="s">
        <v>304</v>
      </c>
      <c r="I5" s="275"/>
      <c r="J5" s="275"/>
      <c r="K5" s="275"/>
      <c r="M5" s="253"/>
      <c r="N5" s="253"/>
      <c r="O5" s="253"/>
      <c r="P5" s="253"/>
      <c r="Q5" s="267"/>
      <c r="R5" s="253"/>
    </row>
    <row r="6" spans="1:261" s="232" customFormat="1" ht="20.25" customHeight="1">
      <c r="A6" s="229"/>
      <c r="B6" s="229"/>
      <c r="C6" s="230"/>
      <c r="D6" s="231"/>
      <c r="E6" s="231"/>
      <c r="F6" s="276"/>
      <c r="G6" s="277"/>
      <c r="H6" s="277"/>
      <c r="I6" s="276"/>
      <c r="J6" s="276"/>
      <c r="K6" s="276"/>
      <c r="M6" s="254"/>
      <c r="N6" s="254"/>
      <c r="O6" s="254"/>
      <c r="P6" s="254"/>
      <c r="Q6" s="267"/>
      <c r="R6" s="254"/>
    </row>
    <row r="7" spans="1:261" s="232" customFormat="1">
      <c r="A7" s="381" t="s">
        <v>3</v>
      </c>
      <c r="B7" s="383" t="s">
        <v>4</v>
      </c>
      <c r="C7" s="384"/>
      <c r="D7" s="381" t="s">
        <v>288</v>
      </c>
      <c r="E7" s="381" t="s">
        <v>6</v>
      </c>
      <c r="F7" s="278" t="s">
        <v>1</v>
      </c>
      <c r="G7" s="279"/>
      <c r="H7" s="278" t="s">
        <v>2</v>
      </c>
      <c r="I7" s="279"/>
      <c r="J7" s="387" t="s">
        <v>372</v>
      </c>
      <c r="K7" s="387" t="s">
        <v>290</v>
      </c>
      <c r="M7" s="254"/>
      <c r="N7" s="254"/>
      <c r="O7" s="254"/>
      <c r="P7" s="254"/>
      <c r="Q7" s="267"/>
      <c r="R7" s="254"/>
    </row>
    <row r="8" spans="1:261" s="232" customFormat="1">
      <c r="A8" s="382"/>
      <c r="B8" s="385"/>
      <c r="C8" s="386"/>
      <c r="D8" s="382"/>
      <c r="E8" s="382"/>
      <c r="F8" s="280" t="s">
        <v>373</v>
      </c>
      <c r="G8" s="280" t="s">
        <v>289</v>
      </c>
      <c r="H8" s="280" t="s">
        <v>373</v>
      </c>
      <c r="I8" s="280" t="s">
        <v>289</v>
      </c>
      <c r="J8" s="388"/>
      <c r="K8" s="388"/>
      <c r="M8" s="254"/>
      <c r="N8" s="254"/>
      <c r="O8" s="254"/>
      <c r="P8" s="254"/>
      <c r="Q8" s="267"/>
      <c r="R8" s="254"/>
    </row>
    <row r="9" spans="1:261">
      <c r="A9" s="241"/>
      <c r="B9" s="243" t="s">
        <v>392</v>
      </c>
      <c r="C9" s="239"/>
      <c r="D9" s="242"/>
      <c r="E9" s="240"/>
      <c r="F9" s="233"/>
      <c r="G9" s="233"/>
      <c r="H9" s="233"/>
      <c r="I9" s="233"/>
      <c r="J9" s="233"/>
      <c r="K9" s="233"/>
      <c r="L9" s="248"/>
      <c r="M9" s="265" t="s">
        <v>10</v>
      </c>
      <c r="N9" s="265">
        <v>8.6499999999999994E-2</v>
      </c>
      <c r="O9" s="293"/>
      <c r="P9" s="265"/>
      <c r="Q9" s="267"/>
      <c r="R9" s="265"/>
      <c r="S9" s="140"/>
      <c r="T9" s="140"/>
      <c r="U9" s="140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249"/>
      <c r="CH9" s="249"/>
      <c r="CI9" s="249"/>
      <c r="CJ9" s="249"/>
      <c r="CK9" s="249"/>
      <c r="CL9" s="249"/>
      <c r="CM9" s="249"/>
      <c r="CN9" s="249"/>
      <c r="CO9" s="249"/>
      <c r="CP9" s="249"/>
      <c r="CQ9" s="249"/>
      <c r="CR9" s="249"/>
      <c r="CS9" s="249"/>
      <c r="CT9" s="249"/>
      <c r="CU9" s="249"/>
      <c r="CV9" s="249"/>
      <c r="CW9" s="249"/>
      <c r="CX9" s="249"/>
      <c r="CY9" s="249"/>
      <c r="CZ9" s="249"/>
      <c r="DA9" s="249"/>
      <c r="DB9" s="249"/>
      <c r="DC9" s="249"/>
      <c r="DD9" s="249"/>
      <c r="DE9" s="249"/>
      <c r="DF9" s="249"/>
      <c r="DG9" s="249"/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/>
      <c r="DS9" s="249"/>
      <c r="DT9" s="249"/>
      <c r="DU9" s="249"/>
      <c r="DV9" s="249"/>
      <c r="DW9" s="249"/>
      <c r="DX9" s="249"/>
      <c r="DY9" s="249"/>
      <c r="DZ9" s="249"/>
      <c r="EA9" s="249"/>
      <c r="EB9" s="249"/>
      <c r="EC9" s="249"/>
      <c r="ED9" s="249"/>
      <c r="EE9" s="249"/>
      <c r="EF9" s="249"/>
      <c r="EG9" s="249"/>
      <c r="EH9" s="249"/>
      <c r="EI9" s="249"/>
      <c r="EJ9" s="249"/>
      <c r="EK9" s="249"/>
      <c r="EL9" s="249"/>
      <c r="EM9" s="249"/>
      <c r="EN9" s="249"/>
      <c r="EO9" s="249"/>
      <c r="EP9" s="249"/>
      <c r="EQ9" s="249"/>
      <c r="ER9" s="249"/>
      <c r="ES9" s="249"/>
      <c r="ET9" s="249"/>
      <c r="EU9" s="249"/>
      <c r="EV9" s="249"/>
      <c r="EW9" s="249"/>
      <c r="EX9" s="249"/>
      <c r="EY9" s="249"/>
      <c r="EZ9" s="249"/>
      <c r="FA9" s="249"/>
      <c r="FB9" s="249"/>
      <c r="FC9" s="249"/>
      <c r="FD9" s="249"/>
      <c r="FE9" s="249"/>
      <c r="FF9" s="249"/>
      <c r="FG9" s="249"/>
      <c r="FH9" s="249"/>
      <c r="FI9" s="249"/>
      <c r="FJ9" s="249"/>
      <c r="FK9" s="249"/>
      <c r="FL9" s="249"/>
      <c r="FM9" s="249"/>
      <c r="FN9" s="249"/>
      <c r="FO9" s="249"/>
      <c r="FP9" s="249"/>
      <c r="FQ9" s="249"/>
      <c r="FR9" s="249"/>
      <c r="FS9" s="249"/>
      <c r="FT9" s="249"/>
      <c r="FU9" s="249"/>
      <c r="FV9" s="249"/>
      <c r="FW9" s="249"/>
      <c r="FX9" s="249"/>
      <c r="FY9" s="249"/>
      <c r="FZ9" s="249"/>
      <c r="GA9" s="249"/>
      <c r="GB9" s="249"/>
      <c r="GC9" s="249"/>
      <c r="GD9" s="249"/>
      <c r="GE9" s="249"/>
      <c r="GF9" s="249"/>
      <c r="GG9" s="249"/>
      <c r="GH9" s="249"/>
      <c r="GI9" s="249"/>
      <c r="GJ9" s="249"/>
      <c r="GK9" s="249"/>
      <c r="GL9" s="249"/>
      <c r="GM9" s="249"/>
      <c r="GN9" s="249"/>
      <c r="GO9" s="249"/>
      <c r="GP9" s="249"/>
      <c r="GQ9" s="249"/>
      <c r="GR9" s="249"/>
      <c r="GS9" s="249"/>
      <c r="GT9" s="249"/>
      <c r="GU9" s="249"/>
      <c r="GV9" s="249"/>
      <c r="GW9" s="249"/>
      <c r="GX9" s="249"/>
      <c r="GY9" s="249"/>
      <c r="GZ9" s="249"/>
      <c r="HA9" s="249"/>
      <c r="HB9" s="249"/>
      <c r="HC9" s="249"/>
      <c r="HD9" s="249"/>
      <c r="HE9" s="249"/>
      <c r="HF9" s="249"/>
      <c r="HG9" s="249"/>
      <c r="HH9" s="249"/>
      <c r="HI9" s="249"/>
      <c r="HJ9" s="249"/>
      <c r="HK9" s="249"/>
      <c r="HL9" s="249"/>
      <c r="HM9" s="249"/>
      <c r="HN9" s="249"/>
      <c r="HO9" s="249"/>
      <c r="HP9" s="249"/>
      <c r="HQ9" s="249"/>
      <c r="HR9" s="249"/>
      <c r="HS9" s="249"/>
      <c r="HT9" s="249"/>
      <c r="HU9" s="249"/>
      <c r="HV9" s="249"/>
      <c r="HW9" s="249"/>
      <c r="HX9" s="249"/>
      <c r="HY9" s="249"/>
      <c r="HZ9" s="249"/>
      <c r="IA9" s="249"/>
      <c r="IB9" s="249"/>
      <c r="IC9" s="249"/>
      <c r="ID9" s="249"/>
      <c r="IE9" s="249"/>
      <c r="IF9" s="249"/>
      <c r="IG9" s="249"/>
      <c r="IH9" s="249"/>
      <c r="II9" s="249"/>
      <c r="IJ9" s="249"/>
      <c r="IK9" s="249"/>
      <c r="IL9" s="249"/>
      <c r="IM9" s="249"/>
      <c r="IN9" s="249"/>
      <c r="IO9" s="249"/>
      <c r="IP9" s="249"/>
      <c r="IQ9" s="249"/>
      <c r="IR9" s="249"/>
      <c r="IS9" s="249"/>
      <c r="IT9" s="249"/>
      <c r="IU9" s="249"/>
      <c r="IV9" s="249"/>
      <c r="IW9" s="249"/>
      <c r="IX9" s="249"/>
      <c r="IY9" s="249"/>
      <c r="IZ9" s="249"/>
      <c r="JA9" s="249"/>
    </row>
    <row r="10" spans="1:261">
      <c r="A10" s="316">
        <v>1</v>
      </c>
      <c r="B10" s="243" t="s">
        <v>399</v>
      </c>
      <c r="C10" s="239"/>
      <c r="D10" s="242"/>
      <c r="E10" s="240"/>
      <c r="F10" s="233"/>
      <c r="G10" s="233"/>
      <c r="H10" s="233"/>
      <c r="I10" s="233"/>
      <c r="J10" s="233"/>
      <c r="K10" s="233"/>
      <c r="L10" s="248"/>
      <c r="M10" s="265"/>
      <c r="N10" s="265"/>
      <c r="O10" s="265"/>
      <c r="P10" s="265"/>
      <c r="Q10" s="267"/>
      <c r="R10" s="265"/>
      <c r="S10" s="140"/>
      <c r="T10" s="140"/>
      <c r="U10" s="140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249"/>
      <c r="AN10" s="249"/>
      <c r="AO10" s="249"/>
      <c r="AP10" s="249"/>
      <c r="AQ10" s="249"/>
      <c r="AR10" s="249"/>
      <c r="AS10" s="249"/>
      <c r="AT10" s="249"/>
      <c r="AU10" s="249"/>
      <c r="AV10" s="249"/>
      <c r="AW10" s="249"/>
      <c r="AX10" s="249"/>
      <c r="AY10" s="249"/>
      <c r="AZ10" s="249"/>
      <c r="BA10" s="249"/>
      <c r="BB10" s="249"/>
      <c r="BC10" s="249"/>
      <c r="BD10" s="249"/>
      <c r="BE10" s="249"/>
      <c r="BF10" s="249"/>
      <c r="BG10" s="249"/>
      <c r="BH10" s="249"/>
      <c r="BI10" s="249"/>
      <c r="BJ10" s="249"/>
      <c r="BK10" s="249"/>
      <c r="BL10" s="249"/>
      <c r="BM10" s="249"/>
      <c r="BN10" s="249"/>
      <c r="BO10" s="249"/>
      <c r="BP10" s="249"/>
      <c r="BQ10" s="249"/>
      <c r="BR10" s="249"/>
      <c r="BS10" s="249"/>
      <c r="BT10" s="249"/>
      <c r="BU10" s="249"/>
      <c r="BV10" s="249"/>
      <c r="BW10" s="249"/>
      <c r="BX10" s="249"/>
      <c r="BY10" s="249"/>
      <c r="BZ10" s="249"/>
      <c r="CA10" s="249"/>
      <c r="CB10" s="249"/>
      <c r="CC10" s="249"/>
      <c r="CD10" s="249"/>
      <c r="CE10" s="249"/>
      <c r="CF10" s="249"/>
      <c r="CG10" s="249"/>
      <c r="CH10" s="249"/>
      <c r="CI10" s="249"/>
      <c r="CJ10" s="249"/>
      <c r="CK10" s="249"/>
      <c r="CL10" s="249"/>
      <c r="CM10" s="249"/>
      <c r="CN10" s="249"/>
      <c r="CO10" s="249"/>
      <c r="CP10" s="249"/>
      <c r="CQ10" s="249"/>
      <c r="CR10" s="249"/>
      <c r="CS10" s="249"/>
      <c r="CT10" s="249"/>
      <c r="CU10" s="249"/>
      <c r="CV10" s="249"/>
      <c r="CW10" s="249"/>
      <c r="CX10" s="249"/>
      <c r="CY10" s="249"/>
      <c r="CZ10" s="249"/>
      <c r="DA10" s="249"/>
      <c r="DB10" s="249"/>
      <c r="DC10" s="249"/>
      <c r="DD10" s="249"/>
      <c r="DE10" s="249"/>
      <c r="DF10" s="249"/>
      <c r="DG10" s="249"/>
      <c r="DH10" s="249"/>
      <c r="DI10" s="249"/>
      <c r="DJ10" s="249"/>
      <c r="DK10" s="249"/>
      <c r="DL10" s="249"/>
      <c r="DM10" s="249"/>
      <c r="DN10" s="249"/>
      <c r="DO10" s="249"/>
      <c r="DP10" s="249"/>
      <c r="DQ10" s="249"/>
      <c r="DR10" s="249"/>
      <c r="DS10" s="249"/>
      <c r="DT10" s="249"/>
      <c r="DU10" s="249"/>
      <c r="DV10" s="249"/>
      <c r="DW10" s="249"/>
      <c r="DX10" s="249"/>
      <c r="DY10" s="249"/>
      <c r="DZ10" s="249"/>
      <c r="EA10" s="249"/>
      <c r="EB10" s="249"/>
      <c r="EC10" s="249"/>
      <c r="ED10" s="249"/>
      <c r="EE10" s="249"/>
      <c r="EF10" s="249"/>
      <c r="EG10" s="249"/>
      <c r="EH10" s="249"/>
      <c r="EI10" s="249"/>
      <c r="EJ10" s="249"/>
      <c r="EK10" s="249"/>
      <c r="EL10" s="249"/>
      <c r="EM10" s="249"/>
      <c r="EN10" s="249"/>
      <c r="EO10" s="249"/>
      <c r="EP10" s="249"/>
      <c r="EQ10" s="249"/>
      <c r="ER10" s="249"/>
      <c r="ES10" s="249"/>
      <c r="ET10" s="249"/>
      <c r="EU10" s="249"/>
      <c r="EV10" s="249"/>
      <c r="EW10" s="249"/>
      <c r="EX10" s="249"/>
      <c r="EY10" s="249"/>
      <c r="EZ10" s="249"/>
      <c r="FA10" s="249"/>
      <c r="FB10" s="249"/>
      <c r="FC10" s="249"/>
      <c r="FD10" s="249"/>
      <c r="FE10" s="249"/>
      <c r="FF10" s="249"/>
      <c r="FG10" s="249"/>
      <c r="FH10" s="249"/>
      <c r="FI10" s="249"/>
      <c r="FJ10" s="249"/>
      <c r="FK10" s="249"/>
      <c r="FL10" s="249"/>
      <c r="FM10" s="249"/>
      <c r="FN10" s="249"/>
      <c r="FO10" s="249"/>
      <c r="FP10" s="249"/>
      <c r="FQ10" s="249"/>
      <c r="FR10" s="249"/>
      <c r="FS10" s="249"/>
      <c r="FT10" s="249"/>
      <c r="FU10" s="249"/>
      <c r="FV10" s="249"/>
      <c r="FW10" s="249"/>
      <c r="FX10" s="249"/>
      <c r="FY10" s="249"/>
      <c r="FZ10" s="249"/>
      <c r="GA10" s="249"/>
      <c r="GB10" s="249"/>
      <c r="GC10" s="249"/>
      <c r="GD10" s="249"/>
      <c r="GE10" s="249"/>
      <c r="GF10" s="249"/>
      <c r="GG10" s="249"/>
      <c r="GH10" s="249"/>
      <c r="GI10" s="249"/>
      <c r="GJ10" s="249"/>
      <c r="GK10" s="249"/>
      <c r="GL10" s="249"/>
      <c r="GM10" s="249"/>
      <c r="GN10" s="249"/>
      <c r="GO10" s="249"/>
      <c r="GP10" s="249"/>
      <c r="GQ10" s="249"/>
      <c r="GR10" s="249"/>
      <c r="GS10" s="249"/>
      <c r="GT10" s="249"/>
      <c r="GU10" s="249"/>
      <c r="GV10" s="249"/>
      <c r="GW10" s="249"/>
      <c r="GX10" s="249"/>
      <c r="GY10" s="249"/>
      <c r="GZ10" s="249"/>
      <c r="HA10" s="249"/>
      <c r="HB10" s="249"/>
      <c r="HC10" s="249"/>
      <c r="HD10" s="249"/>
      <c r="HE10" s="249"/>
      <c r="HF10" s="249"/>
      <c r="HG10" s="249"/>
      <c r="HH10" s="249"/>
      <c r="HI10" s="249"/>
      <c r="HJ10" s="249"/>
      <c r="HK10" s="249"/>
      <c r="HL10" s="249"/>
      <c r="HM10" s="249"/>
      <c r="HN10" s="249"/>
      <c r="HO10" s="249"/>
      <c r="HP10" s="249"/>
      <c r="HQ10" s="249"/>
      <c r="HR10" s="249"/>
      <c r="HS10" s="249"/>
      <c r="HT10" s="249"/>
      <c r="HU10" s="249"/>
      <c r="HV10" s="249"/>
      <c r="HW10" s="249"/>
      <c r="HX10" s="249"/>
      <c r="HY10" s="249"/>
      <c r="HZ10" s="249"/>
      <c r="IA10" s="249"/>
      <c r="IB10" s="249"/>
      <c r="IC10" s="249"/>
      <c r="ID10" s="249"/>
      <c r="IE10" s="249"/>
      <c r="IF10" s="249"/>
      <c r="IG10" s="249"/>
      <c r="IH10" s="249"/>
      <c r="II10" s="249"/>
      <c r="IJ10" s="249"/>
      <c r="IK10" s="249"/>
      <c r="IL10" s="249"/>
      <c r="IM10" s="249"/>
      <c r="IN10" s="249"/>
      <c r="IO10" s="249"/>
      <c r="IP10" s="249"/>
      <c r="IQ10" s="249"/>
      <c r="IR10" s="249"/>
      <c r="IS10" s="249"/>
      <c r="IT10" s="249"/>
      <c r="IU10" s="249"/>
      <c r="IV10" s="249"/>
      <c r="IW10" s="249"/>
      <c r="IX10" s="249"/>
      <c r="IY10" s="249"/>
      <c r="IZ10" s="249"/>
      <c r="JA10" s="249"/>
    </row>
    <row r="11" spans="1:261">
      <c r="A11" s="317"/>
      <c r="B11" s="318" t="s">
        <v>380</v>
      </c>
      <c r="C11" s="287" t="s">
        <v>393</v>
      </c>
      <c r="D11" s="288"/>
      <c r="E11" s="319" t="s">
        <v>15</v>
      </c>
      <c r="F11" s="289"/>
      <c r="G11" s="281"/>
      <c r="H11" s="283"/>
      <c r="I11" s="281"/>
      <c r="J11" s="281"/>
      <c r="K11" s="233"/>
      <c r="L11" s="248"/>
      <c r="M11" s="290"/>
      <c r="N11" s="290"/>
      <c r="O11" s="267"/>
      <c r="P11" s="273"/>
      <c r="Q11" s="267"/>
      <c r="R11" s="294" t="s">
        <v>388</v>
      </c>
      <c r="S11" s="140"/>
      <c r="T11" s="140"/>
      <c r="U11" s="140"/>
      <c r="V11" s="249"/>
      <c r="W11" s="249"/>
      <c r="X11" s="249"/>
      <c r="Y11" s="249"/>
      <c r="Z11" s="249"/>
      <c r="AA11" s="249"/>
      <c r="AB11" s="249"/>
      <c r="AC11" s="249"/>
      <c r="AD11" s="249"/>
      <c r="AE11" s="249"/>
      <c r="AF11" s="249"/>
      <c r="AG11" s="249"/>
      <c r="AH11" s="249"/>
      <c r="AI11" s="249"/>
      <c r="AJ11" s="249"/>
      <c r="AK11" s="24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/>
      <c r="BO11" s="249"/>
      <c r="BP11" s="249"/>
      <c r="BQ11" s="249"/>
      <c r="BR11" s="249"/>
      <c r="BS11" s="249"/>
      <c r="BT11" s="249"/>
      <c r="BU11" s="249"/>
      <c r="BV11" s="249"/>
      <c r="BW11" s="249"/>
      <c r="BX11" s="249"/>
      <c r="BY11" s="249"/>
      <c r="BZ11" s="249"/>
      <c r="CA11" s="249"/>
      <c r="CB11" s="249"/>
      <c r="CC11" s="249"/>
      <c r="CD11" s="249"/>
      <c r="CE11" s="249"/>
      <c r="CF11" s="249"/>
      <c r="CG11" s="249"/>
      <c r="CH11" s="249"/>
      <c r="CI11" s="249"/>
      <c r="CJ11" s="249"/>
      <c r="CK11" s="249"/>
      <c r="CL11" s="249"/>
      <c r="CM11" s="249"/>
      <c r="CN11" s="249"/>
      <c r="CO11" s="249"/>
      <c r="CP11" s="249"/>
      <c r="CQ11" s="249"/>
      <c r="CR11" s="249"/>
      <c r="CS11" s="249"/>
      <c r="CT11" s="249"/>
      <c r="CU11" s="249"/>
      <c r="CV11" s="249"/>
      <c r="CW11" s="249"/>
      <c r="CX11" s="249"/>
      <c r="CY11" s="249"/>
      <c r="CZ11" s="249"/>
      <c r="DA11" s="249"/>
      <c r="DB11" s="249"/>
      <c r="DC11" s="249"/>
      <c r="DD11" s="249"/>
      <c r="DE11" s="249"/>
      <c r="DF11" s="249"/>
      <c r="DG11" s="249"/>
      <c r="DH11" s="249"/>
      <c r="DI11" s="249"/>
      <c r="DJ11" s="249"/>
      <c r="DK11" s="249"/>
      <c r="DL11" s="249"/>
      <c r="DM11" s="249"/>
      <c r="DN11" s="249"/>
      <c r="DO11" s="249"/>
      <c r="DP11" s="249"/>
      <c r="DQ11" s="249"/>
      <c r="DR11" s="249"/>
      <c r="DS11" s="249"/>
      <c r="DT11" s="249"/>
      <c r="DU11" s="249"/>
      <c r="DV11" s="249"/>
      <c r="DW11" s="249"/>
      <c r="DX11" s="249"/>
      <c r="DY11" s="249"/>
      <c r="DZ11" s="249"/>
      <c r="EA11" s="249"/>
      <c r="EB11" s="249"/>
      <c r="EC11" s="249"/>
      <c r="ED11" s="249"/>
      <c r="EE11" s="249"/>
      <c r="EF11" s="249"/>
      <c r="EG11" s="249"/>
      <c r="EH11" s="249"/>
      <c r="EI11" s="249"/>
      <c r="EJ11" s="249"/>
      <c r="EK11" s="249"/>
      <c r="EL11" s="249"/>
      <c r="EM11" s="249"/>
      <c r="EN11" s="249"/>
      <c r="EO11" s="249"/>
      <c r="EP11" s="249"/>
      <c r="EQ11" s="249"/>
      <c r="ER11" s="249"/>
      <c r="ES11" s="249"/>
      <c r="ET11" s="249"/>
      <c r="EU11" s="249"/>
      <c r="EV11" s="249"/>
      <c r="EW11" s="249"/>
      <c r="EX11" s="249"/>
      <c r="EY11" s="249"/>
      <c r="EZ11" s="249"/>
      <c r="FA11" s="249"/>
      <c r="FB11" s="249"/>
      <c r="FC11" s="249"/>
      <c r="FD11" s="249"/>
      <c r="FE11" s="249"/>
      <c r="FF11" s="249"/>
      <c r="FG11" s="249"/>
      <c r="FH11" s="249"/>
      <c r="FI11" s="249"/>
      <c r="FJ11" s="249"/>
      <c r="FK11" s="249"/>
      <c r="FL11" s="249"/>
      <c r="FM11" s="249"/>
      <c r="FN11" s="249"/>
      <c r="FO11" s="249"/>
      <c r="FP11" s="249"/>
      <c r="FQ11" s="249"/>
      <c r="FR11" s="249"/>
      <c r="FS11" s="249"/>
      <c r="FT11" s="249"/>
      <c r="FU11" s="249"/>
      <c r="FV11" s="249"/>
      <c r="FW11" s="249"/>
      <c r="FX11" s="249"/>
      <c r="FY11" s="249"/>
      <c r="FZ11" s="249"/>
      <c r="GA11" s="249"/>
      <c r="GB11" s="249"/>
      <c r="GC11" s="249"/>
      <c r="GD11" s="249"/>
      <c r="GE11" s="249"/>
      <c r="GF11" s="249"/>
      <c r="GG11" s="249"/>
      <c r="GH11" s="249"/>
      <c r="GI11" s="249"/>
      <c r="GJ11" s="249"/>
      <c r="GK11" s="249"/>
      <c r="GL11" s="249"/>
      <c r="GM11" s="249"/>
      <c r="GN11" s="249"/>
      <c r="GO11" s="249"/>
      <c r="GP11" s="249"/>
      <c r="GQ11" s="249"/>
      <c r="GR11" s="249"/>
      <c r="GS11" s="249"/>
      <c r="GT11" s="249"/>
      <c r="GU11" s="249"/>
      <c r="GV11" s="249"/>
      <c r="GW11" s="249"/>
      <c r="GX11" s="249"/>
      <c r="GY11" s="249"/>
      <c r="GZ11" s="249"/>
      <c r="HA11" s="249"/>
      <c r="HB11" s="249"/>
      <c r="HC11" s="249"/>
      <c r="HD11" s="249"/>
      <c r="HE11" s="249"/>
      <c r="HF11" s="249"/>
      <c r="HG11" s="249"/>
      <c r="HH11" s="249"/>
      <c r="HI11" s="249"/>
      <c r="HJ11" s="249"/>
      <c r="HK11" s="249"/>
      <c r="HL11" s="249"/>
      <c r="HM11" s="249"/>
      <c r="HN11" s="249"/>
      <c r="HO11" s="249"/>
      <c r="HP11" s="249"/>
      <c r="HQ11" s="249"/>
      <c r="HR11" s="249"/>
      <c r="HS11" s="249"/>
      <c r="HT11" s="249"/>
      <c r="HU11" s="249"/>
      <c r="HV11" s="249"/>
      <c r="HW11" s="249"/>
      <c r="HX11" s="249"/>
      <c r="HY11" s="249"/>
      <c r="HZ11" s="249"/>
      <c r="IA11" s="249"/>
      <c r="IB11" s="249"/>
      <c r="IC11" s="249"/>
      <c r="ID11" s="249"/>
      <c r="IE11" s="249"/>
      <c r="IF11" s="249"/>
      <c r="IG11" s="249"/>
      <c r="IH11" s="249"/>
      <c r="II11" s="249"/>
      <c r="IJ11" s="249"/>
      <c r="IK11" s="249"/>
      <c r="IL11" s="249"/>
      <c r="IM11" s="249"/>
      <c r="IN11" s="249"/>
      <c r="IO11" s="249"/>
      <c r="IP11" s="249"/>
      <c r="IQ11" s="249"/>
      <c r="IR11" s="249"/>
      <c r="IS11" s="249"/>
      <c r="IT11" s="249"/>
      <c r="IU11" s="249"/>
      <c r="IV11" s="249"/>
      <c r="IW11" s="249"/>
      <c r="IX11" s="249"/>
      <c r="IY11" s="249"/>
      <c r="IZ11" s="249"/>
      <c r="JA11" s="249"/>
    </row>
    <row r="12" spans="1:261">
      <c r="A12" s="317"/>
      <c r="B12" s="318" t="s">
        <v>380</v>
      </c>
      <c r="C12" s="287" t="s">
        <v>404</v>
      </c>
      <c r="D12" s="288"/>
      <c r="E12" s="319" t="s">
        <v>15</v>
      </c>
      <c r="F12" s="289"/>
      <c r="G12" s="281"/>
      <c r="H12" s="283"/>
      <c r="I12" s="281"/>
      <c r="J12" s="281"/>
      <c r="K12" s="282"/>
      <c r="L12" s="248"/>
      <c r="M12" s="290"/>
      <c r="N12" s="290"/>
      <c r="O12" s="274"/>
      <c r="P12" s="273"/>
      <c r="Q12" s="267"/>
      <c r="R12" s="294" t="s">
        <v>388</v>
      </c>
      <c r="S12" s="291"/>
      <c r="T12" s="140"/>
      <c r="U12" s="140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  <c r="BM12" s="249"/>
      <c r="BN12" s="249"/>
      <c r="BO12" s="249"/>
      <c r="BP12" s="249"/>
      <c r="BQ12" s="249"/>
      <c r="BR12" s="249"/>
      <c r="BS12" s="249"/>
      <c r="BT12" s="249"/>
      <c r="BU12" s="249"/>
      <c r="BV12" s="249"/>
      <c r="BW12" s="249"/>
      <c r="BX12" s="249"/>
      <c r="BY12" s="249"/>
      <c r="BZ12" s="249"/>
      <c r="CA12" s="249"/>
      <c r="CB12" s="249"/>
      <c r="CC12" s="249"/>
      <c r="CD12" s="249"/>
      <c r="CE12" s="249"/>
      <c r="CF12" s="249"/>
      <c r="CG12" s="249"/>
      <c r="CH12" s="249"/>
      <c r="CI12" s="249"/>
      <c r="CJ12" s="249"/>
      <c r="CK12" s="249"/>
      <c r="CL12" s="249"/>
      <c r="CM12" s="249"/>
      <c r="CN12" s="249"/>
      <c r="CO12" s="249"/>
      <c r="CP12" s="249"/>
      <c r="CQ12" s="249"/>
      <c r="CR12" s="249"/>
      <c r="CS12" s="249"/>
      <c r="CT12" s="249"/>
      <c r="CU12" s="249"/>
      <c r="CV12" s="249"/>
      <c r="CW12" s="249"/>
      <c r="CX12" s="249"/>
      <c r="CY12" s="249"/>
      <c r="CZ12" s="249"/>
      <c r="DA12" s="249"/>
      <c r="DB12" s="249"/>
      <c r="DC12" s="249"/>
      <c r="DD12" s="249"/>
      <c r="DE12" s="249"/>
      <c r="DF12" s="249"/>
      <c r="DG12" s="249"/>
      <c r="DH12" s="249"/>
      <c r="DI12" s="249"/>
      <c r="DJ12" s="249"/>
      <c r="DK12" s="249"/>
      <c r="DL12" s="249"/>
      <c r="DM12" s="249"/>
      <c r="DN12" s="249"/>
      <c r="DO12" s="249"/>
      <c r="DP12" s="249"/>
      <c r="DQ12" s="249"/>
      <c r="DR12" s="249"/>
      <c r="DS12" s="249"/>
      <c r="DT12" s="249"/>
      <c r="DU12" s="249"/>
      <c r="DV12" s="249"/>
      <c r="DW12" s="249"/>
      <c r="DX12" s="249"/>
      <c r="DY12" s="249"/>
      <c r="DZ12" s="249"/>
      <c r="EA12" s="249"/>
      <c r="EB12" s="249"/>
      <c r="EC12" s="249"/>
      <c r="ED12" s="249"/>
      <c r="EE12" s="249"/>
      <c r="EF12" s="249"/>
      <c r="EG12" s="249"/>
      <c r="EH12" s="249"/>
      <c r="EI12" s="249"/>
      <c r="EJ12" s="249"/>
      <c r="EK12" s="249"/>
      <c r="EL12" s="249"/>
      <c r="EM12" s="249"/>
      <c r="EN12" s="249"/>
      <c r="EO12" s="249"/>
      <c r="EP12" s="249"/>
      <c r="EQ12" s="249"/>
      <c r="ER12" s="249"/>
      <c r="ES12" s="249"/>
      <c r="ET12" s="249"/>
      <c r="EU12" s="249"/>
      <c r="EV12" s="249"/>
      <c r="EW12" s="249"/>
      <c r="EX12" s="249"/>
      <c r="EY12" s="249"/>
      <c r="EZ12" s="249"/>
      <c r="FA12" s="249"/>
      <c r="FB12" s="249"/>
      <c r="FC12" s="249"/>
      <c r="FD12" s="249"/>
      <c r="FE12" s="249"/>
      <c r="FF12" s="249"/>
      <c r="FG12" s="249"/>
      <c r="FH12" s="249"/>
      <c r="FI12" s="249"/>
      <c r="FJ12" s="249"/>
      <c r="FK12" s="249"/>
      <c r="FL12" s="249"/>
      <c r="FM12" s="249"/>
      <c r="FN12" s="249"/>
      <c r="FO12" s="249"/>
      <c r="FP12" s="249"/>
      <c r="FQ12" s="249"/>
      <c r="FR12" s="249"/>
      <c r="FS12" s="249"/>
      <c r="FT12" s="249"/>
      <c r="FU12" s="249"/>
      <c r="FV12" s="249"/>
      <c r="FW12" s="249"/>
      <c r="FX12" s="249"/>
      <c r="FY12" s="249"/>
      <c r="FZ12" s="249"/>
      <c r="GA12" s="249"/>
      <c r="GB12" s="249"/>
      <c r="GC12" s="249"/>
      <c r="GD12" s="249"/>
      <c r="GE12" s="249"/>
      <c r="GF12" s="249"/>
      <c r="GG12" s="249"/>
      <c r="GH12" s="249"/>
      <c r="GI12" s="249"/>
      <c r="GJ12" s="249"/>
      <c r="GK12" s="249"/>
      <c r="GL12" s="249"/>
      <c r="GM12" s="249"/>
      <c r="GN12" s="249"/>
      <c r="GO12" s="249"/>
      <c r="GP12" s="249"/>
      <c r="GQ12" s="249"/>
      <c r="GR12" s="249"/>
      <c r="GS12" s="249"/>
      <c r="GT12" s="249"/>
      <c r="GU12" s="249"/>
      <c r="GV12" s="249"/>
      <c r="GW12" s="249"/>
      <c r="GX12" s="249"/>
      <c r="GY12" s="249"/>
      <c r="GZ12" s="249"/>
      <c r="HA12" s="249"/>
      <c r="HB12" s="249"/>
      <c r="HC12" s="249"/>
      <c r="HD12" s="249"/>
      <c r="HE12" s="249"/>
      <c r="HF12" s="249"/>
      <c r="HG12" s="249"/>
      <c r="HH12" s="249"/>
      <c r="HI12" s="249"/>
      <c r="HJ12" s="249"/>
      <c r="HK12" s="249"/>
      <c r="HL12" s="249"/>
      <c r="HM12" s="249"/>
      <c r="HN12" s="249"/>
      <c r="HO12" s="249"/>
      <c r="HP12" s="249"/>
      <c r="HQ12" s="249"/>
      <c r="HR12" s="249"/>
      <c r="HS12" s="249"/>
      <c r="HT12" s="249"/>
      <c r="HU12" s="249"/>
      <c r="HV12" s="249"/>
      <c r="HW12" s="249"/>
      <c r="HX12" s="249"/>
      <c r="HY12" s="249"/>
      <c r="HZ12" s="249"/>
      <c r="IA12" s="249"/>
      <c r="IB12" s="249"/>
      <c r="IC12" s="249"/>
      <c r="ID12" s="249"/>
      <c r="IE12" s="249"/>
      <c r="IF12" s="249"/>
      <c r="IG12" s="249"/>
      <c r="IH12" s="249"/>
      <c r="II12" s="249"/>
      <c r="IJ12" s="249"/>
      <c r="IK12" s="249"/>
      <c r="IL12" s="249"/>
      <c r="IM12" s="249"/>
      <c r="IN12" s="249"/>
      <c r="IO12" s="249"/>
      <c r="IP12" s="249"/>
      <c r="IQ12" s="249"/>
      <c r="IR12" s="249"/>
      <c r="IS12" s="249"/>
      <c r="IT12" s="249"/>
      <c r="IU12" s="249"/>
      <c r="IV12" s="249"/>
      <c r="IW12" s="249"/>
      <c r="IX12" s="249"/>
      <c r="IY12" s="249"/>
      <c r="IZ12" s="249"/>
      <c r="JA12" s="249"/>
    </row>
    <row r="13" spans="1:261" s="332" customFormat="1" ht="43.5">
      <c r="A13" s="317"/>
      <c r="B13" s="318" t="s">
        <v>380</v>
      </c>
      <c r="C13" s="287" t="s">
        <v>407</v>
      </c>
      <c r="D13" s="288"/>
      <c r="E13" s="319" t="s">
        <v>15</v>
      </c>
      <c r="F13" s="289"/>
      <c r="G13" s="281"/>
      <c r="H13" s="283"/>
      <c r="I13" s="281"/>
      <c r="J13" s="281"/>
      <c r="K13" s="282"/>
      <c r="L13" s="323"/>
      <c r="M13" s="333"/>
      <c r="N13" s="333"/>
      <c r="O13" s="325"/>
      <c r="P13" s="326"/>
      <c r="Q13" s="327"/>
      <c r="R13" s="334" t="s">
        <v>390</v>
      </c>
      <c r="S13" s="329"/>
      <c r="T13" s="330"/>
      <c r="U13" s="330"/>
      <c r="V13" s="331"/>
      <c r="W13" s="331"/>
      <c r="X13" s="331"/>
      <c r="Y13" s="331"/>
      <c r="Z13" s="331"/>
      <c r="AA13" s="331"/>
      <c r="AB13" s="331"/>
      <c r="AC13" s="331"/>
      <c r="AD13" s="331"/>
      <c r="AE13" s="331"/>
      <c r="AF13" s="331"/>
      <c r="AG13" s="331"/>
      <c r="AH13" s="331"/>
      <c r="AI13" s="331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1"/>
      <c r="BF13" s="331"/>
      <c r="BG13" s="331"/>
      <c r="BH13" s="331"/>
      <c r="BI13" s="331"/>
      <c r="BJ13" s="331"/>
      <c r="BK13" s="331"/>
      <c r="BL13" s="331"/>
      <c r="BM13" s="331"/>
      <c r="BN13" s="331"/>
      <c r="BO13" s="331"/>
      <c r="BP13" s="331"/>
      <c r="BQ13" s="331"/>
      <c r="BR13" s="331"/>
      <c r="BS13" s="331"/>
      <c r="BT13" s="331"/>
      <c r="BU13" s="331"/>
      <c r="BV13" s="331"/>
      <c r="BW13" s="331"/>
      <c r="BX13" s="331"/>
      <c r="BY13" s="331"/>
      <c r="BZ13" s="331"/>
      <c r="CA13" s="331"/>
      <c r="CB13" s="331"/>
      <c r="CC13" s="331"/>
      <c r="CD13" s="331"/>
      <c r="CE13" s="331"/>
      <c r="CF13" s="331"/>
      <c r="CG13" s="331"/>
      <c r="CH13" s="331"/>
      <c r="CI13" s="331"/>
      <c r="CJ13" s="331"/>
      <c r="CK13" s="331"/>
      <c r="CL13" s="331"/>
      <c r="CM13" s="331"/>
      <c r="CN13" s="331"/>
      <c r="CO13" s="331"/>
      <c r="CP13" s="331"/>
      <c r="CQ13" s="331"/>
      <c r="CR13" s="331"/>
      <c r="CS13" s="331"/>
      <c r="CT13" s="331"/>
      <c r="CU13" s="331"/>
      <c r="CV13" s="331"/>
      <c r="CW13" s="331"/>
      <c r="CX13" s="331"/>
      <c r="CY13" s="331"/>
      <c r="CZ13" s="331"/>
      <c r="DA13" s="331"/>
      <c r="DB13" s="331"/>
      <c r="DC13" s="331"/>
      <c r="DD13" s="331"/>
      <c r="DE13" s="331"/>
      <c r="DF13" s="331"/>
      <c r="DG13" s="331"/>
      <c r="DH13" s="331"/>
      <c r="DI13" s="331"/>
      <c r="DJ13" s="331"/>
      <c r="DK13" s="331"/>
      <c r="DL13" s="331"/>
      <c r="DM13" s="331"/>
      <c r="DN13" s="331"/>
      <c r="DO13" s="331"/>
      <c r="DP13" s="331"/>
      <c r="DQ13" s="331"/>
      <c r="DR13" s="331"/>
      <c r="DS13" s="331"/>
      <c r="DT13" s="331"/>
      <c r="DU13" s="331"/>
      <c r="DV13" s="331"/>
      <c r="DW13" s="331"/>
      <c r="DX13" s="331"/>
      <c r="DY13" s="331"/>
      <c r="DZ13" s="331"/>
      <c r="EA13" s="331"/>
      <c r="EB13" s="331"/>
      <c r="EC13" s="331"/>
      <c r="ED13" s="331"/>
      <c r="EE13" s="331"/>
      <c r="EF13" s="331"/>
      <c r="EG13" s="331"/>
      <c r="EH13" s="331"/>
      <c r="EI13" s="331"/>
      <c r="EJ13" s="331"/>
      <c r="EK13" s="331"/>
      <c r="EL13" s="331"/>
      <c r="EM13" s="331"/>
      <c r="EN13" s="331"/>
      <c r="EO13" s="331"/>
      <c r="EP13" s="331"/>
      <c r="EQ13" s="331"/>
      <c r="ER13" s="331"/>
      <c r="ES13" s="331"/>
      <c r="ET13" s="331"/>
      <c r="EU13" s="331"/>
      <c r="EV13" s="331"/>
      <c r="EW13" s="331"/>
      <c r="EX13" s="331"/>
      <c r="EY13" s="331"/>
      <c r="EZ13" s="331"/>
      <c r="FA13" s="331"/>
      <c r="FB13" s="331"/>
      <c r="FC13" s="331"/>
      <c r="FD13" s="331"/>
      <c r="FE13" s="331"/>
      <c r="FF13" s="331"/>
      <c r="FG13" s="331"/>
      <c r="FH13" s="331"/>
      <c r="FI13" s="331"/>
      <c r="FJ13" s="331"/>
      <c r="FK13" s="331"/>
      <c r="FL13" s="331"/>
      <c r="FM13" s="331"/>
      <c r="FN13" s="331"/>
      <c r="FO13" s="331"/>
      <c r="FP13" s="331"/>
      <c r="FQ13" s="331"/>
      <c r="FR13" s="331"/>
      <c r="FS13" s="331"/>
      <c r="FT13" s="331"/>
      <c r="FU13" s="331"/>
      <c r="FV13" s="331"/>
      <c r="FW13" s="331"/>
      <c r="FX13" s="331"/>
      <c r="FY13" s="331"/>
      <c r="FZ13" s="331"/>
      <c r="GA13" s="331"/>
      <c r="GB13" s="331"/>
      <c r="GC13" s="331"/>
      <c r="GD13" s="331"/>
      <c r="GE13" s="331"/>
      <c r="GF13" s="331"/>
      <c r="GG13" s="331"/>
      <c r="GH13" s="331"/>
      <c r="GI13" s="331"/>
      <c r="GJ13" s="331"/>
      <c r="GK13" s="331"/>
      <c r="GL13" s="331"/>
      <c r="GM13" s="331"/>
      <c r="GN13" s="331"/>
      <c r="GO13" s="331"/>
      <c r="GP13" s="331"/>
      <c r="GQ13" s="331"/>
      <c r="GR13" s="331"/>
      <c r="GS13" s="331"/>
      <c r="GT13" s="331"/>
      <c r="GU13" s="331"/>
      <c r="GV13" s="331"/>
      <c r="GW13" s="331"/>
      <c r="GX13" s="331"/>
      <c r="GY13" s="331"/>
      <c r="GZ13" s="331"/>
      <c r="HA13" s="331"/>
      <c r="HB13" s="331"/>
      <c r="HC13" s="331"/>
      <c r="HD13" s="331"/>
      <c r="HE13" s="331"/>
      <c r="HF13" s="331"/>
      <c r="HG13" s="331"/>
      <c r="HH13" s="331"/>
      <c r="HI13" s="331"/>
      <c r="HJ13" s="331"/>
      <c r="HK13" s="331"/>
      <c r="HL13" s="331"/>
      <c r="HM13" s="331"/>
      <c r="HN13" s="331"/>
      <c r="HO13" s="331"/>
      <c r="HP13" s="331"/>
      <c r="HQ13" s="331"/>
      <c r="HR13" s="331"/>
      <c r="HS13" s="331"/>
      <c r="HT13" s="331"/>
      <c r="HU13" s="331"/>
      <c r="HV13" s="331"/>
      <c r="HW13" s="331"/>
      <c r="HX13" s="331"/>
      <c r="HY13" s="331"/>
      <c r="HZ13" s="331"/>
      <c r="IA13" s="331"/>
      <c r="IB13" s="331"/>
      <c r="IC13" s="331"/>
      <c r="ID13" s="331"/>
      <c r="IE13" s="331"/>
      <c r="IF13" s="331"/>
      <c r="IG13" s="331"/>
      <c r="IH13" s="331"/>
      <c r="II13" s="331"/>
      <c r="IJ13" s="331"/>
      <c r="IK13" s="331"/>
      <c r="IL13" s="331"/>
      <c r="IM13" s="331"/>
      <c r="IN13" s="331"/>
      <c r="IO13" s="331"/>
      <c r="IP13" s="331"/>
      <c r="IQ13" s="331"/>
      <c r="IR13" s="331"/>
      <c r="IS13" s="331"/>
      <c r="IT13" s="331"/>
      <c r="IU13" s="331"/>
      <c r="IV13" s="331"/>
      <c r="IW13" s="331"/>
      <c r="IX13" s="331"/>
      <c r="IY13" s="331"/>
      <c r="IZ13" s="331"/>
      <c r="JA13" s="331"/>
    </row>
    <row r="14" spans="1:261" s="344" customFormat="1">
      <c r="A14" s="317"/>
      <c r="B14" s="318" t="s">
        <v>380</v>
      </c>
      <c r="C14" s="287" t="s">
        <v>412</v>
      </c>
      <c r="D14" s="288"/>
      <c r="E14" s="319" t="s">
        <v>12</v>
      </c>
      <c r="F14" s="289"/>
      <c r="G14" s="281"/>
      <c r="H14" s="283"/>
      <c r="I14" s="281"/>
      <c r="J14" s="281"/>
      <c r="K14" s="282"/>
      <c r="L14" s="335"/>
      <c r="M14" s="336"/>
      <c r="N14" s="336"/>
      <c r="O14" s="337"/>
      <c r="P14" s="338"/>
      <c r="Q14" s="339"/>
      <c r="R14" s="340" t="s">
        <v>389</v>
      </c>
      <c r="S14" s="341"/>
      <c r="T14" s="342"/>
      <c r="U14" s="342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3"/>
      <c r="AJ14" s="343"/>
      <c r="AK14" s="343"/>
      <c r="AL14" s="343"/>
      <c r="AM14" s="343"/>
      <c r="AN14" s="343"/>
      <c r="AO14" s="343"/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43"/>
      <c r="BB14" s="343"/>
      <c r="BC14" s="343"/>
      <c r="BD14" s="343"/>
      <c r="BE14" s="343"/>
      <c r="BF14" s="343"/>
      <c r="BG14" s="343"/>
      <c r="BH14" s="343"/>
      <c r="BI14" s="343"/>
      <c r="BJ14" s="343"/>
      <c r="BK14" s="343"/>
      <c r="BL14" s="343"/>
      <c r="BM14" s="343"/>
      <c r="BN14" s="343"/>
      <c r="BO14" s="343"/>
      <c r="BP14" s="343"/>
      <c r="BQ14" s="343"/>
      <c r="BR14" s="343"/>
      <c r="BS14" s="343"/>
      <c r="BT14" s="343"/>
      <c r="BU14" s="343"/>
      <c r="BV14" s="343"/>
      <c r="BW14" s="343"/>
      <c r="BX14" s="343"/>
      <c r="BY14" s="343"/>
      <c r="BZ14" s="343"/>
      <c r="CA14" s="343"/>
      <c r="CB14" s="343"/>
      <c r="CC14" s="343"/>
      <c r="CD14" s="343"/>
      <c r="CE14" s="343"/>
      <c r="CF14" s="343"/>
      <c r="CG14" s="343"/>
      <c r="CH14" s="343"/>
      <c r="CI14" s="343"/>
      <c r="CJ14" s="343"/>
      <c r="CK14" s="343"/>
      <c r="CL14" s="343"/>
      <c r="CM14" s="343"/>
      <c r="CN14" s="343"/>
      <c r="CO14" s="343"/>
      <c r="CP14" s="343"/>
      <c r="CQ14" s="343"/>
      <c r="CR14" s="343"/>
      <c r="CS14" s="343"/>
      <c r="CT14" s="343"/>
      <c r="CU14" s="343"/>
      <c r="CV14" s="343"/>
      <c r="CW14" s="343"/>
      <c r="CX14" s="343"/>
      <c r="CY14" s="343"/>
      <c r="CZ14" s="343"/>
      <c r="DA14" s="343"/>
      <c r="DB14" s="343"/>
      <c r="DC14" s="343"/>
      <c r="DD14" s="343"/>
      <c r="DE14" s="343"/>
      <c r="DF14" s="343"/>
      <c r="DG14" s="343"/>
      <c r="DH14" s="343"/>
      <c r="DI14" s="343"/>
      <c r="DJ14" s="343"/>
      <c r="DK14" s="343"/>
      <c r="DL14" s="343"/>
      <c r="DM14" s="343"/>
      <c r="DN14" s="343"/>
      <c r="DO14" s="343"/>
      <c r="DP14" s="343"/>
      <c r="DQ14" s="343"/>
      <c r="DR14" s="343"/>
      <c r="DS14" s="343"/>
      <c r="DT14" s="343"/>
      <c r="DU14" s="343"/>
      <c r="DV14" s="343"/>
      <c r="DW14" s="343"/>
      <c r="DX14" s="343"/>
      <c r="DY14" s="343"/>
      <c r="DZ14" s="343"/>
      <c r="EA14" s="343"/>
      <c r="EB14" s="343"/>
      <c r="EC14" s="343"/>
      <c r="ED14" s="343"/>
      <c r="EE14" s="343"/>
      <c r="EF14" s="343"/>
      <c r="EG14" s="343"/>
      <c r="EH14" s="343"/>
      <c r="EI14" s="343"/>
      <c r="EJ14" s="343"/>
      <c r="EK14" s="343"/>
      <c r="EL14" s="343"/>
      <c r="EM14" s="343"/>
      <c r="EN14" s="343"/>
      <c r="EO14" s="343"/>
      <c r="EP14" s="343"/>
      <c r="EQ14" s="343"/>
      <c r="ER14" s="343"/>
      <c r="ES14" s="343"/>
      <c r="ET14" s="343"/>
      <c r="EU14" s="343"/>
      <c r="EV14" s="343"/>
      <c r="EW14" s="343"/>
      <c r="EX14" s="343"/>
      <c r="EY14" s="343"/>
      <c r="EZ14" s="343"/>
      <c r="FA14" s="343"/>
      <c r="FB14" s="343"/>
      <c r="FC14" s="343"/>
      <c r="FD14" s="343"/>
      <c r="FE14" s="343"/>
      <c r="FF14" s="343"/>
      <c r="FG14" s="343"/>
      <c r="FH14" s="343"/>
      <c r="FI14" s="343"/>
      <c r="FJ14" s="343"/>
      <c r="FK14" s="343"/>
      <c r="FL14" s="343"/>
      <c r="FM14" s="343"/>
      <c r="FN14" s="343"/>
      <c r="FO14" s="343"/>
      <c r="FP14" s="343"/>
      <c r="FQ14" s="343"/>
      <c r="FR14" s="343"/>
      <c r="FS14" s="343"/>
      <c r="FT14" s="343"/>
      <c r="FU14" s="343"/>
      <c r="FV14" s="343"/>
      <c r="FW14" s="343"/>
      <c r="FX14" s="343"/>
      <c r="FY14" s="343"/>
      <c r="FZ14" s="343"/>
      <c r="GA14" s="343"/>
      <c r="GB14" s="343"/>
      <c r="GC14" s="343"/>
      <c r="GD14" s="343"/>
      <c r="GE14" s="343"/>
      <c r="GF14" s="343"/>
      <c r="GG14" s="343"/>
      <c r="GH14" s="343"/>
      <c r="GI14" s="343"/>
      <c r="GJ14" s="343"/>
      <c r="GK14" s="343"/>
      <c r="GL14" s="343"/>
      <c r="GM14" s="343"/>
      <c r="GN14" s="343"/>
      <c r="GO14" s="343"/>
      <c r="GP14" s="343"/>
      <c r="GQ14" s="343"/>
      <c r="GR14" s="343"/>
      <c r="GS14" s="343"/>
      <c r="GT14" s="343"/>
      <c r="GU14" s="343"/>
      <c r="GV14" s="343"/>
      <c r="GW14" s="343"/>
      <c r="GX14" s="343"/>
      <c r="GY14" s="343"/>
      <c r="GZ14" s="343"/>
      <c r="HA14" s="343"/>
      <c r="HB14" s="343"/>
      <c r="HC14" s="343"/>
      <c r="HD14" s="343"/>
      <c r="HE14" s="343"/>
      <c r="HF14" s="343"/>
      <c r="HG14" s="343"/>
      <c r="HH14" s="343"/>
      <c r="HI14" s="343"/>
      <c r="HJ14" s="343"/>
      <c r="HK14" s="343"/>
      <c r="HL14" s="343"/>
      <c r="HM14" s="343"/>
      <c r="HN14" s="343"/>
      <c r="HO14" s="343"/>
      <c r="HP14" s="343"/>
      <c r="HQ14" s="343"/>
      <c r="HR14" s="343"/>
      <c r="HS14" s="343"/>
      <c r="HT14" s="343"/>
      <c r="HU14" s="343"/>
      <c r="HV14" s="343"/>
      <c r="HW14" s="343"/>
      <c r="HX14" s="343"/>
      <c r="HY14" s="343"/>
      <c r="HZ14" s="343"/>
      <c r="IA14" s="343"/>
      <c r="IB14" s="343"/>
      <c r="IC14" s="343"/>
      <c r="ID14" s="343"/>
      <c r="IE14" s="343"/>
      <c r="IF14" s="343"/>
      <c r="IG14" s="343"/>
      <c r="IH14" s="343"/>
      <c r="II14" s="343"/>
      <c r="IJ14" s="343"/>
      <c r="IK14" s="343"/>
      <c r="IL14" s="343"/>
      <c r="IM14" s="343"/>
      <c r="IN14" s="343"/>
      <c r="IO14" s="343"/>
      <c r="IP14" s="343"/>
      <c r="IQ14" s="343"/>
      <c r="IR14" s="343"/>
      <c r="IS14" s="343"/>
      <c r="IT14" s="343"/>
      <c r="IU14" s="343"/>
      <c r="IV14" s="343"/>
      <c r="IW14" s="343"/>
      <c r="IX14" s="343"/>
      <c r="IY14" s="343"/>
      <c r="IZ14" s="343"/>
      <c r="JA14" s="343"/>
    </row>
    <row r="15" spans="1:261" s="332" customFormat="1">
      <c r="A15" s="317"/>
      <c r="B15" s="318" t="s">
        <v>380</v>
      </c>
      <c r="C15" s="287" t="s">
        <v>409</v>
      </c>
      <c r="D15" s="288"/>
      <c r="E15" s="319" t="s">
        <v>12</v>
      </c>
      <c r="F15" s="289"/>
      <c r="G15" s="281"/>
      <c r="H15" s="283"/>
      <c r="I15" s="281"/>
      <c r="J15" s="281"/>
      <c r="K15" s="282"/>
      <c r="L15" s="323"/>
      <c r="M15" s="324"/>
      <c r="N15" s="324"/>
      <c r="O15" s="325"/>
      <c r="P15" s="326"/>
      <c r="Q15" s="327"/>
      <c r="R15" s="328" t="s">
        <v>386</v>
      </c>
      <c r="S15" s="329"/>
      <c r="T15" s="330"/>
      <c r="U15" s="330"/>
      <c r="V15" s="331"/>
      <c r="W15" s="331"/>
      <c r="X15" s="331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  <c r="BK15" s="331"/>
      <c r="BL15" s="331"/>
      <c r="BM15" s="331"/>
      <c r="BN15" s="331"/>
      <c r="BO15" s="331"/>
      <c r="BP15" s="331"/>
      <c r="BQ15" s="331"/>
      <c r="BR15" s="331"/>
      <c r="BS15" s="331"/>
      <c r="BT15" s="331"/>
      <c r="BU15" s="331"/>
      <c r="BV15" s="331"/>
      <c r="BW15" s="331"/>
      <c r="BX15" s="331"/>
      <c r="BY15" s="331"/>
      <c r="BZ15" s="331"/>
      <c r="CA15" s="331"/>
      <c r="CB15" s="331"/>
      <c r="CC15" s="331"/>
      <c r="CD15" s="331"/>
      <c r="CE15" s="331"/>
      <c r="CF15" s="331"/>
      <c r="CG15" s="331"/>
      <c r="CH15" s="331"/>
      <c r="CI15" s="331"/>
      <c r="CJ15" s="331"/>
      <c r="CK15" s="331"/>
      <c r="CL15" s="331"/>
      <c r="CM15" s="331"/>
      <c r="CN15" s="331"/>
      <c r="CO15" s="331"/>
      <c r="CP15" s="331"/>
      <c r="CQ15" s="331"/>
      <c r="CR15" s="331"/>
      <c r="CS15" s="331"/>
      <c r="CT15" s="331"/>
      <c r="CU15" s="331"/>
      <c r="CV15" s="331"/>
      <c r="CW15" s="331"/>
      <c r="CX15" s="331"/>
      <c r="CY15" s="331"/>
      <c r="CZ15" s="331"/>
      <c r="DA15" s="331"/>
      <c r="DB15" s="331"/>
      <c r="DC15" s="331"/>
      <c r="DD15" s="331"/>
      <c r="DE15" s="331"/>
      <c r="DF15" s="331"/>
      <c r="DG15" s="331"/>
      <c r="DH15" s="331"/>
      <c r="DI15" s="331"/>
      <c r="DJ15" s="331"/>
      <c r="DK15" s="331"/>
      <c r="DL15" s="331"/>
      <c r="DM15" s="331"/>
      <c r="DN15" s="331"/>
      <c r="DO15" s="331"/>
      <c r="DP15" s="331"/>
      <c r="DQ15" s="331"/>
      <c r="DR15" s="331"/>
      <c r="DS15" s="331"/>
      <c r="DT15" s="331"/>
      <c r="DU15" s="331"/>
      <c r="DV15" s="331"/>
      <c r="DW15" s="331"/>
      <c r="DX15" s="331"/>
      <c r="DY15" s="331"/>
      <c r="DZ15" s="331"/>
      <c r="EA15" s="331"/>
      <c r="EB15" s="331"/>
      <c r="EC15" s="331"/>
      <c r="ED15" s="331"/>
      <c r="EE15" s="331"/>
      <c r="EF15" s="331"/>
      <c r="EG15" s="331"/>
      <c r="EH15" s="331"/>
      <c r="EI15" s="331"/>
      <c r="EJ15" s="331"/>
      <c r="EK15" s="331"/>
      <c r="EL15" s="331"/>
      <c r="EM15" s="331"/>
      <c r="EN15" s="331"/>
      <c r="EO15" s="331"/>
      <c r="EP15" s="331"/>
      <c r="EQ15" s="331"/>
      <c r="ER15" s="331"/>
      <c r="ES15" s="331"/>
      <c r="ET15" s="331"/>
      <c r="EU15" s="331"/>
      <c r="EV15" s="331"/>
      <c r="EW15" s="331"/>
      <c r="EX15" s="331"/>
      <c r="EY15" s="331"/>
      <c r="EZ15" s="331"/>
      <c r="FA15" s="331"/>
      <c r="FB15" s="331"/>
      <c r="FC15" s="331"/>
      <c r="FD15" s="331"/>
      <c r="FE15" s="331"/>
      <c r="FF15" s="331"/>
      <c r="FG15" s="331"/>
      <c r="FH15" s="331"/>
      <c r="FI15" s="331"/>
      <c r="FJ15" s="331"/>
      <c r="FK15" s="331"/>
      <c r="FL15" s="331"/>
      <c r="FM15" s="331"/>
      <c r="FN15" s="331"/>
      <c r="FO15" s="331"/>
      <c r="FP15" s="331"/>
      <c r="FQ15" s="331"/>
      <c r="FR15" s="331"/>
      <c r="FS15" s="331"/>
      <c r="FT15" s="331"/>
      <c r="FU15" s="331"/>
      <c r="FV15" s="331"/>
      <c r="FW15" s="331"/>
      <c r="FX15" s="331"/>
      <c r="FY15" s="331"/>
      <c r="FZ15" s="331"/>
      <c r="GA15" s="331"/>
      <c r="GB15" s="331"/>
      <c r="GC15" s="331"/>
      <c r="GD15" s="331"/>
      <c r="GE15" s="331"/>
      <c r="GF15" s="331"/>
      <c r="GG15" s="331"/>
      <c r="GH15" s="331"/>
      <c r="GI15" s="331"/>
      <c r="GJ15" s="331"/>
      <c r="GK15" s="331"/>
      <c r="GL15" s="331"/>
      <c r="GM15" s="331"/>
      <c r="GN15" s="331"/>
      <c r="GO15" s="331"/>
      <c r="GP15" s="331"/>
      <c r="GQ15" s="331"/>
      <c r="GR15" s="331"/>
      <c r="GS15" s="331"/>
      <c r="GT15" s="331"/>
      <c r="GU15" s="331"/>
      <c r="GV15" s="331"/>
      <c r="GW15" s="331"/>
      <c r="GX15" s="331"/>
      <c r="GY15" s="331"/>
      <c r="GZ15" s="331"/>
      <c r="HA15" s="331"/>
      <c r="HB15" s="331"/>
      <c r="HC15" s="331"/>
      <c r="HD15" s="331"/>
      <c r="HE15" s="331"/>
      <c r="HF15" s="331"/>
      <c r="HG15" s="331"/>
      <c r="HH15" s="331"/>
      <c r="HI15" s="331"/>
      <c r="HJ15" s="331"/>
      <c r="HK15" s="331"/>
      <c r="HL15" s="331"/>
      <c r="HM15" s="331"/>
      <c r="HN15" s="331"/>
      <c r="HO15" s="331"/>
      <c r="HP15" s="331"/>
      <c r="HQ15" s="331"/>
      <c r="HR15" s="331"/>
      <c r="HS15" s="331"/>
      <c r="HT15" s="331"/>
      <c r="HU15" s="331"/>
      <c r="HV15" s="331"/>
      <c r="HW15" s="331"/>
      <c r="HX15" s="331"/>
      <c r="HY15" s="331"/>
      <c r="HZ15" s="331"/>
      <c r="IA15" s="331"/>
      <c r="IB15" s="331"/>
      <c r="IC15" s="331"/>
      <c r="ID15" s="331"/>
      <c r="IE15" s="331"/>
      <c r="IF15" s="331"/>
      <c r="IG15" s="331"/>
      <c r="IH15" s="331"/>
      <c r="II15" s="331"/>
      <c r="IJ15" s="331"/>
      <c r="IK15" s="331"/>
      <c r="IL15" s="331"/>
      <c r="IM15" s="331"/>
      <c r="IN15" s="331"/>
      <c r="IO15" s="331"/>
      <c r="IP15" s="331"/>
      <c r="IQ15" s="331"/>
      <c r="IR15" s="331"/>
      <c r="IS15" s="331"/>
      <c r="IT15" s="331"/>
      <c r="IU15" s="331"/>
      <c r="IV15" s="331"/>
      <c r="IW15" s="331"/>
      <c r="IX15" s="331"/>
      <c r="IY15" s="331"/>
      <c r="IZ15" s="331"/>
      <c r="JA15" s="331"/>
    </row>
    <row r="16" spans="1:261" s="344" customFormat="1">
      <c r="A16" s="320"/>
      <c r="B16" s="318" t="s">
        <v>380</v>
      </c>
      <c r="C16" s="287" t="s">
        <v>394</v>
      </c>
      <c r="D16" s="262"/>
      <c r="E16" s="263" t="s">
        <v>33</v>
      </c>
      <c r="F16" s="283"/>
      <c r="G16" s="281"/>
      <c r="H16" s="283"/>
      <c r="I16" s="281"/>
      <c r="J16" s="281"/>
      <c r="K16" s="282"/>
      <c r="L16" s="335"/>
      <c r="M16" s="346"/>
      <c r="N16" s="346"/>
      <c r="O16" s="345"/>
      <c r="P16" s="336"/>
      <c r="Q16" s="347"/>
      <c r="R16" s="336"/>
      <c r="S16" s="342"/>
      <c r="T16" s="342"/>
      <c r="U16" s="342"/>
      <c r="V16" s="343"/>
      <c r="W16" s="343"/>
      <c r="X16" s="343"/>
      <c r="Y16" s="343"/>
      <c r="Z16" s="343"/>
      <c r="AA16" s="343"/>
      <c r="AB16" s="343"/>
      <c r="AC16" s="343"/>
      <c r="AD16" s="343"/>
      <c r="AE16" s="343"/>
      <c r="AF16" s="343"/>
      <c r="AG16" s="343"/>
      <c r="AH16" s="343"/>
      <c r="AI16" s="343"/>
      <c r="AJ16" s="343"/>
      <c r="AK16" s="343"/>
      <c r="AL16" s="343"/>
      <c r="AM16" s="343"/>
      <c r="AN16" s="343"/>
      <c r="AO16" s="343"/>
      <c r="AP16" s="343"/>
      <c r="AQ16" s="343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BC16" s="343"/>
      <c r="BD16" s="343"/>
      <c r="BE16" s="343"/>
      <c r="BF16" s="343"/>
      <c r="BG16" s="343"/>
      <c r="BH16" s="343"/>
      <c r="BI16" s="343"/>
      <c r="BJ16" s="343"/>
      <c r="BK16" s="343"/>
      <c r="BL16" s="343"/>
      <c r="BM16" s="343"/>
      <c r="BN16" s="343"/>
      <c r="BO16" s="343"/>
      <c r="BP16" s="343"/>
      <c r="BQ16" s="343"/>
      <c r="BR16" s="343"/>
      <c r="BS16" s="343"/>
      <c r="BT16" s="343"/>
      <c r="BU16" s="343"/>
      <c r="BV16" s="343"/>
      <c r="BW16" s="343"/>
      <c r="BX16" s="343"/>
      <c r="BY16" s="343"/>
      <c r="BZ16" s="343"/>
      <c r="CA16" s="343"/>
      <c r="CB16" s="343"/>
      <c r="CC16" s="343"/>
      <c r="CD16" s="343"/>
      <c r="CE16" s="343"/>
      <c r="CF16" s="343"/>
      <c r="CG16" s="343"/>
      <c r="CH16" s="343"/>
      <c r="CI16" s="343"/>
      <c r="CJ16" s="343"/>
      <c r="CK16" s="343"/>
      <c r="CL16" s="343"/>
      <c r="CM16" s="343"/>
      <c r="CN16" s="343"/>
      <c r="CO16" s="343"/>
      <c r="CP16" s="343"/>
      <c r="CQ16" s="343"/>
      <c r="CR16" s="343"/>
      <c r="CS16" s="343"/>
      <c r="CT16" s="343"/>
      <c r="CU16" s="343"/>
      <c r="CV16" s="343"/>
      <c r="CW16" s="343"/>
      <c r="CX16" s="343"/>
      <c r="CY16" s="343"/>
      <c r="CZ16" s="343"/>
      <c r="DA16" s="343"/>
      <c r="DB16" s="343"/>
      <c r="DC16" s="343"/>
      <c r="DD16" s="343"/>
      <c r="DE16" s="343"/>
      <c r="DF16" s="343"/>
      <c r="DG16" s="343"/>
      <c r="DH16" s="343"/>
      <c r="DI16" s="343"/>
      <c r="DJ16" s="343"/>
      <c r="DK16" s="343"/>
      <c r="DL16" s="343"/>
      <c r="DM16" s="343"/>
      <c r="DN16" s="343"/>
      <c r="DO16" s="343"/>
      <c r="DP16" s="343"/>
      <c r="DQ16" s="343"/>
      <c r="DR16" s="343"/>
      <c r="DS16" s="343"/>
      <c r="DT16" s="343"/>
      <c r="DU16" s="343"/>
      <c r="DV16" s="343"/>
      <c r="DW16" s="343"/>
      <c r="DX16" s="343"/>
      <c r="DY16" s="343"/>
      <c r="DZ16" s="343"/>
      <c r="EA16" s="343"/>
      <c r="EB16" s="343"/>
      <c r="EC16" s="343"/>
      <c r="ED16" s="343"/>
      <c r="EE16" s="343"/>
      <c r="EF16" s="343"/>
      <c r="EG16" s="343"/>
      <c r="EH16" s="343"/>
      <c r="EI16" s="343"/>
      <c r="EJ16" s="343"/>
      <c r="EK16" s="343"/>
      <c r="EL16" s="343"/>
      <c r="EM16" s="343"/>
      <c r="EN16" s="343"/>
      <c r="EO16" s="343"/>
      <c r="EP16" s="343"/>
      <c r="EQ16" s="343"/>
      <c r="ER16" s="343"/>
      <c r="ES16" s="343"/>
      <c r="ET16" s="343"/>
      <c r="EU16" s="343"/>
      <c r="EV16" s="343"/>
      <c r="EW16" s="343"/>
      <c r="EX16" s="343"/>
      <c r="EY16" s="343"/>
      <c r="EZ16" s="343"/>
      <c r="FA16" s="343"/>
      <c r="FB16" s="343"/>
      <c r="FC16" s="343"/>
      <c r="FD16" s="343"/>
      <c r="FE16" s="343"/>
      <c r="FF16" s="343"/>
      <c r="FG16" s="343"/>
      <c r="FH16" s="343"/>
      <c r="FI16" s="343"/>
      <c r="FJ16" s="343"/>
      <c r="FK16" s="343"/>
      <c r="FL16" s="343"/>
      <c r="FM16" s="343"/>
      <c r="FN16" s="343"/>
      <c r="FO16" s="343"/>
      <c r="FP16" s="343"/>
      <c r="FQ16" s="343"/>
      <c r="FR16" s="343"/>
      <c r="FS16" s="343"/>
      <c r="FT16" s="343"/>
      <c r="FU16" s="343"/>
      <c r="FV16" s="343"/>
      <c r="FW16" s="343"/>
      <c r="FX16" s="343"/>
      <c r="FY16" s="343"/>
      <c r="FZ16" s="343"/>
      <c r="GA16" s="343"/>
      <c r="GB16" s="343"/>
      <c r="GC16" s="343"/>
      <c r="GD16" s="343"/>
      <c r="GE16" s="343"/>
      <c r="GF16" s="343"/>
      <c r="GG16" s="343"/>
      <c r="GH16" s="343"/>
      <c r="GI16" s="343"/>
      <c r="GJ16" s="343"/>
      <c r="GK16" s="343"/>
      <c r="GL16" s="343"/>
      <c r="GM16" s="343"/>
      <c r="GN16" s="343"/>
      <c r="GO16" s="343"/>
      <c r="GP16" s="343"/>
      <c r="GQ16" s="343"/>
      <c r="GR16" s="343"/>
      <c r="GS16" s="343"/>
      <c r="GT16" s="343"/>
      <c r="GU16" s="343"/>
      <c r="GV16" s="343"/>
      <c r="GW16" s="343"/>
      <c r="GX16" s="343"/>
      <c r="GY16" s="343"/>
      <c r="GZ16" s="343"/>
      <c r="HA16" s="343"/>
      <c r="HB16" s="343"/>
      <c r="HC16" s="343"/>
      <c r="HD16" s="343"/>
      <c r="HE16" s="343"/>
      <c r="HF16" s="343"/>
      <c r="HG16" s="343"/>
      <c r="HH16" s="343"/>
      <c r="HI16" s="343"/>
      <c r="HJ16" s="343"/>
      <c r="HK16" s="343"/>
      <c r="HL16" s="343"/>
      <c r="HM16" s="343"/>
      <c r="HN16" s="343"/>
      <c r="HO16" s="343"/>
      <c r="HP16" s="343"/>
      <c r="HQ16" s="343"/>
      <c r="HR16" s="343"/>
      <c r="HS16" s="343"/>
      <c r="HT16" s="343"/>
      <c r="HU16" s="343"/>
      <c r="HV16" s="343"/>
      <c r="HW16" s="343"/>
      <c r="HX16" s="343"/>
      <c r="HY16" s="343"/>
      <c r="HZ16" s="343"/>
      <c r="IA16" s="343"/>
      <c r="IB16" s="343"/>
      <c r="IC16" s="343"/>
      <c r="ID16" s="343"/>
      <c r="IE16" s="343"/>
      <c r="IF16" s="343"/>
      <c r="IG16" s="343"/>
      <c r="IH16" s="343"/>
      <c r="II16" s="343"/>
      <c r="IJ16" s="343"/>
      <c r="IK16" s="343"/>
      <c r="IL16" s="343"/>
      <c r="IM16" s="343"/>
      <c r="IN16" s="343"/>
      <c r="IO16" s="343"/>
      <c r="IP16" s="343"/>
      <c r="IQ16" s="343"/>
      <c r="IR16" s="343"/>
      <c r="IS16" s="343"/>
      <c r="IT16" s="343"/>
      <c r="IU16" s="343"/>
      <c r="IV16" s="343"/>
      <c r="IW16" s="343"/>
      <c r="IX16" s="343"/>
      <c r="IY16" s="343"/>
      <c r="IZ16" s="343"/>
      <c r="JA16" s="343"/>
    </row>
    <row r="17" spans="1:261" s="344" customFormat="1">
      <c r="A17" s="320"/>
      <c r="B17" s="318" t="s">
        <v>380</v>
      </c>
      <c r="C17" s="287" t="s">
        <v>395</v>
      </c>
      <c r="D17" s="262"/>
      <c r="E17" s="263" t="s">
        <v>12</v>
      </c>
      <c r="F17" s="283"/>
      <c r="G17" s="281"/>
      <c r="H17" s="283"/>
      <c r="I17" s="281"/>
      <c r="J17" s="281"/>
      <c r="K17" s="282"/>
      <c r="L17" s="335"/>
      <c r="M17" s="336"/>
      <c r="N17" s="336"/>
      <c r="O17" s="345"/>
      <c r="P17" s="336"/>
      <c r="Q17" s="339"/>
      <c r="R17" s="336"/>
      <c r="S17" s="342"/>
      <c r="T17" s="342"/>
      <c r="U17" s="342"/>
      <c r="V17" s="343"/>
      <c r="W17" s="343"/>
      <c r="X17" s="343"/>
      <c r="Y17" s="343"/>
      <c r="Z17" s="343"/>
      <c r="AA17" s="343"/>
      <c r="AB17" s="343"/>
      <c r="AC17" s="343"/>
      <c r="AD17" s="343"/>
      <c r="AE17" s="343"/>
      <c r="AF17" s="343"/>
      <c r="AG17" s="343"/>
      <c r="AH17" s="343"/>
      <c r="AI17" s="343"/>
      <c r="AJ17" s="343"/>
      <c r="AK17" s="343"/>
      <c r="AL17" s="343"/>
      <c r="AM17" s="343"/>
      <c r="AN17" s="343"/>
      <c r="AO17" s="343"/>
      <c r="AP17" s="343"/>
      <c r="AQ17" s="343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BC17" s="343"/>
      <c r="BD17" s="343"/>
      <c r="BE17" s="343"/>
      <c r="BF17" s="343"/>
      <c r="BG17" s="343"/>
      <c r="BH17" s="343"/>
      <c r="BI17" s="343"/>
      <c r="BJ17" s="343"/>
      <c r="BK17" s="343"/>
      <c r="BL17" s="343"/>
      <c r="BM17" s="343"/>
      <c r="BN17" s="343"/>
      <c r="BO17" s="343"/>
      <c r="BP17" s="343"/>
      <c r="BQ17" s="343"/>
      <c r="BR17" s="343"/>
      <c r="BS17" s="343"/>
      <c r="BT17" s="343"/>
      <c r="BU17" s="343"/>
      <c r="BV17" s="343"/>
      <c r="BW17" s="343"/>
      <c r="BX17" s="343"/>
      <c r="BY17" s="343"/>
      <c r="BZ17" s="343"/>
      <c r="CA17" s="343"/>
      <c r="CB17" s="343"/>
      <c r="CC17" s="343"/>
      <c r="CD17" s="343"/>
      <c r="CE17" s="343"/>
      <c r="CF17" s="343"/>
      <c r="CG17" s="343"/>
      <c r="CH17" s="343"/>
      <c r="CI17" s="343"/>
      <c r="CJ17" s="343"/>
      <c r="CK17" s="343"/>
      <c r="CL17" s="343"/>
      <c r="CM17" s="343"/>
      <c r="CN17" s="343"/>
      <c r="CO17" s="343"/>
      <c r="CP17" s="343"/>
      <c r="CQ17" s="343"/>
      <c r="CR17" s="343"/>
      <c r="CS17" s="343"/>
      <c r="CT17" s="343"/>
      <c r="CU17" s="343"/>
      <c r="CV17" s="343"/>
      <c r="CW17" s="343"/>
      <c r="CX17" s="343"/>
      <c r="CY17" s="343"/>
      <c r="CZ17" s="343"/>
      <c r="DA17" s="343"/>
      <c r="DB17" s="343"/>
      <c r="DC17" s="343"/>
      <c r="DD17" s="343"/>
      <c r="DE17" s="343"/>
      <c r="DF17" s="343"/>
      <c r="DG17" s="343"/>
      <c r="DH17" s="343"/>
      <c r="DI17" s="343"/>
      <c r="DJ17" s="343"/>
      <c r="DK17" s="343"/>
      <c r="DL17" s="343"/>
      <c r="DM17" s="343"/>
      <c r="DN17" s="343"/>
      <c r="DO17" s="343"/>
      <c r="DP17" s="343"/>
      <c r="DQ17" s="343"/>
      <c r="DR17" s="343"/>
      <c r="DS17" s="343"/>
      <c r="DT17" s="343"/>
      <c r="DU17" s="343"/>
      <c r="DV17" s="343"/>
      <c r="DW17" s="343"/>
      <c r="DX17" s="343"/>
      <c r="DY17" s="343"/>
      <c r="DZ17" s="343"/>
      <c r="EA17" s="343"/>
      <c r="EB17" s="343"/>
      <c r="EC17" s="343"/>
      <c r="ED17" s="343"/>
      <c r="EE17" s="343"/>
      <c r="EF17" s="343"/>
      <c r="EG17" s="343"/>
      <c r="EH17" s="343"/>
      <c r="EI17" s="343"/>
      <c r="EJ17" s="343"/>
      <c r="EK17" s="343"/>
      <c r="EL17" s="343"/>
      <c r="EM17" s="343"/>
      <c r="EN17" s="343"/>
      <c r="EO17" s="343"/>
      <c r="EP17" s="343"/>
      <c r="EQ17" s="343"/>
      <c r="ER17" s="343"/>
      <c r="ES17" s="343"/>
      <c r="ET17" s="343"/>
      <c r="EU17" s="343"/>
      <c r="EV17" s="343"/>
      <c r="EW17" s="343"/>
      <c r="EX17" s="343"/>
      <c r="EY17" s="343"/>
      <c r="EZ17" s="343"/>
      <c r="FA17" s="343"/>
      <c r="FB17" s="343"/>
      <c r="FC17" s="343"/>
      <c r="FD17" s="343"/>
      <c r="FE17" s="343"/>
      <c r="FF17" s="343"/>
      <c r="FG17" s="343"/>
      <c r="FH17" s="343"/>
      <c r="FI17" s="343"/>
      <c r="FJ17" s="343"/>
      <c r="FK17" s="343"/>
      <c r="FL17" s="343"/>
      <c r="FM17" s="343"/>
      <c r="FN17" s="343"/>
      <c r="FO17" s="343"/>
      <c r="FP17" s="343"/>
      <c r="FQ17" s="343"/>
      <c r="FR17" s="343"/>
      <c r="FS17" s="343"/>
      <c r="FT17" s="343"/>
      <c r="FU17" s="343"/>
      <c r="FV17" s="343"/>
      <c r="FW17" s="343"/>
      <c r="FX17" s="343"/>
      <c r="FY17" s="343"/>
      <c r="FZ17" s="343"/>
      <c r="GA17" s="343"/>
      <c r="GB17" s="343"/>
      <c r="GC17" s="343"/>
      <c r="GD17" s="343"/>
      <c r="GE17" s="343"/>
      <c r="GF17" s="343"/>
      <c r="GG17" s="343"/>
      <c r="GH17" s="343"/>
      <c r="GI17" s="343"/>
      <c r="GJ17" s="343"/>
      <c r="GK17" s="343"/>
      <c r="GL17" s="343"/>
      <c r="GM17" s="343"/>
      <c r="GN17" s="343"/>
      <c r="GO17" s="343"/>
      <c r="GP17" s="343"/>
      <c r="GQ17" s="343"/>
      <c r="GR17" s="343"/>
      <c r="GS17" s="343"/>
      <c r="GT17" s="343"/>
      <c r="GU17" s="343"/>
      <c r="GV17" s="343"/>
      <c r="GW17" s="343"/>
      <c r="GX17" s="343"/>
      <c r="GY17" s="343"/>
      <c r="GZ17" s="343"/>
      <c r="HA17" s="343"/>
      <c r="HB17" s="343"/>
      <c r="HC17" s="343"/>
      <c r="HD17" s="343"/>
      <c r="HE17" s="343"/>
      <c r="HF17" s="343"/>
      <c r="HG17" s="343"/>
      <c r="HH17" s="343"/>
      <c r="HI17" s="343"/>
      <c r="HJ17" s="343"/>
      <c r="HK17" s="343"/>
      <c r="HL17" s="343"/>
      <c r="HM17" s="343"/>
      <c r="HN17" s="343"/>
      <c r="HO17" s="343"/>
      <c r="HP17" s="343"/>
      <c r="HQ17" s="343"/>
      <c r="HR17" s="343"/>
      <c r="HS17" s="343"/>
      <c r="HT17" s="343"/>
      <c r="HU17" s="343"/>
      <c r="HV17" s="343"/>
      <c r="HW17" s="343"/>
      <c r="HX17" s="343"/>
      <c r="HY17" s="343"/>
      <c r="HZ17" s="343"/>
      <c r="IA17" s="343"/>
      <c r="IB17" s="343"/>
      <c r="IC17" s="343"/>
      <c r="ID17" s="343"/>
      <c r="IE17" s="343"/>
      <c r="IF17" s="343"/>
      <c r="IG17" s="343"/>
      <c r="IH17" s="343"/>
      <c r="II17" s="343"/>
      <c r="IJ17" s="343"/>
      <c r="IK17" s="343"/>
      <c r="IL17" s="343"/>
      <c r="IM17" s="343"/>
      <c r="IN17" s="343"/>
      <c r="IO17" s="343"/>
      <c r="IP17" s="343"/>
      <c r="IQ17" s="343"/>
      <c r="IR17" s="343"/>
      <c r="IS17" s="343"/>
      <c r="IT17" s="343"/>
      <c r="IU17" s="343"/>
      <c r="IV17" s="343"/>
      <c r="IW17" s="343"/>
      <c r="IX17" s="343"/>
      <c r="IY17" s="343"/>
      <c r="IZ17" s="343"/>
      <c r="JA17" s="343"/>
    </row>
    <row r="18" spans="1:261" s="354" customFormat="1">
      <c r="A18" s="320"/>
      <c r="B18" s="318"/>
      <c r="C18" s="355" t="s">
        <v>403</v>
      </c>
      <c r="D18" s="262"/>
      <c r="E18" s="263" t="s">
        <v>391</v>
      </c>
      <c r="F18" s="283"/>
      <c r="G18" s="281"/>
      <c r="H18" s="283"/>
      <c r="I18" s="281"/>
      <c r="J18" s="281"/>
      <c r="K18" s="282"/>
      <c r="L18" s="348"/>
      <c r="M18" s="349"/>
      <c r="N18" s="349"/>
      <c r="O18" s="350"/>
      <c r="P18" s="351"/>
      <c r="Q18" s="350"/>
      <c r="R18" s="352"/>
      <c r="S18" s="353"/>
      <c r="T18" s="353"/>
      <c r="U18" s="353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48"/>
      <c r="AQ18" s="348"/>
      <c r="AR18" s="348"/>
      <c r="AS18" s="348"/>
      <c r="AT18" s="348"/>
      <c r="AU18" s="348"/>
      <c r="AV18" s="348"/>
      <c r="AW18" s="348"/>
      <c r="AX18" s="348"/>
      <c r="AY18" s="348"/>
      <c r="AZ18" s="348"/>
      <c r="BA18" s="348"/>
      <c r="BB18" s="348"/>
      <c r="BC18" s="348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348"/>
      <c r="DC18" s="348"/>
      <c r="DD18" s="348"/>
      <c r="DE18" s="348"/>
      <c r="DF18" s="348"/>
      <c r="DG18" s="348"/>
      <c r="DH18" s="348"/>
      <c r="DI18" s="348"/>
      <c r="DJ18" s="348"/>
      <c r="DK18" s="348"/>
      <c r="DL18" s="348"/>
      <c r="DM18" s="348"/>
      <c r="DN18" s="348"/>
      <c r="DO18" s="348"/>
      <c r="DP18" s="348"/>
      <c r="DQ18" s="348"/>
      <c r="DR18" s="348"/>
      <c r="DS18" s="348"/>
      <c r="DT18" s="348"/>
      <c r="DU18" s="348"/>
      <c r="DV18" s="348"/>
      <c r="DW18" s="348"/>
      <c r="DX18" s="348"/>
      <c r="DY18" s="348"/>
      <c r="DZ18" s="348"/>
      <c r="EA18" s="348"/>
      <c r="EB18" s="348"/>
      <c r="EC18" s="348"/>
      <c r="ED18" s="348"/>
      <c r="EE18" s="348"/>
      <c r="EF18" s="348"/>
      <c r="EG18" s="348"/>
      <c r="EH18" s="348"/>
      <c r="EI18" s="348"/>
      <c r="EJ18" s="348"/>
      <c r="EK18" s="348"/>
      <c r="EL18" s="348"/>
      <c r="EM18" s="348"/>
      <c r="EN18" s="348"/>
      <c r="EO18" s="348"/>
      <c r="EP18" s="348"/>
      <c r="EQ18" s="348"/>
      <c r="ER18" s="348"/>
      <c r="ES18" s="348"/>
      <c r="ET18" s="348"/>
      <c r="EU18" s="348"/>
      <c r="EV18" s="348"/>
      <c r="EW18" s="348"/>
      <c r="EX18" s="348"/>
      <c r="EY18" s="348"/>
      <c r="EZ18" s="348"/>
      <c r="FA18" s="348"/>
      <c r="FB18" s="348"/>
      <c r="FC18" s="348"/>
      <c r="FD18" s="348"/>
      <c r="FE18" s="348"/>
      <c r="FF18" s="348"/>
      <c r="FG18" s="348"/>
      <c r="FH18" s="348"/>
      <c r="FI18" s="348"/>
      <c r="FJ18" s="348"/>
      <c r="FK18" s="348"/>
      <c r="FL18" s="348"/>
      <c r="FM18" s="348"/>
      <c r="FN18" s="348"/>
      <c r="FO18" s="348"/>
      <c r="FP18" s="348"/>
      <c r="FQ18" s="348"/>
      <c r="FR18" s="348"/>
      <c r="FS18" s="348"/>
      <c r="FT18" s="348"/>
      <c r="FU18" s="348"/>
      <c r="FV18" s="348"/>
      <c r="FW18" s="348"/>
      <c r="FX18" s="348"/>
      <c r="FY18" s="348"/>
      <c r="FZ18" s="348"/>
      <c r="GA18" s="348"/>
      <c r="GB18" s="348"/>
      <c r="GC18" s="348"/>
      <c r="GD18" s="348"/>
      <c r="GE18" s="348"/>
      <c r="GF18" s="348"/>
      <c r="GG18" s="348"/>
      <c r="GH18" s="348"/>
      <c r="GI18" s="348"/>
      <c r="GJ18" s="348"/>
      <c r="GK18" s="348"/>
      <c r="GL18" s="348"/>
      <c r="GM18" s="348"/>
      <c r="GN18" s="348"/>
      <c r="GO18" s="348"/>
      <c r="GP18" s="348"/>
      <c r="GQ18" s="348"/>
      <c r="GR18" s="348"/>
      <c r="GS18" s="348"/>
      <c r="GT18" s="348"/>
      <c r="GU18" s="348"/>
      <c r="GV18" s="348"/>
      <c r="GW18" s="348"/>
      <c r="GX18" s="348"/>
      <c r="GY18" s="348"/>
      <c r="GZ18" s="348"/>
      <c r="HA18" s="348"/>
      <c r="HB18" s="348"/>
      <c r="HC18" s="348"/>
      <c r="HD18" s="348"/>
      <c r="HE18" s="348"/>
      <c r="HF18" s="348"/>
      <c r="HG18" s="348"/>
      <c r="HH18" s="348"/>
      <c r="HI18" s="348"/>
      <c r="HJ18" s="348"/>
      <c r="HK18" s="348"/>
      <c r="HL18" s="348"/>
      <c r="HM18" s="348"/>
      <c r="HN18" s="348"/>
      <c r="HO18" s="348"/>
      <c r="HP18" s="348"/>
      <c r="HQ18" s="348"/>
      <c r="HR18" s="348"/>
      <c r="HS18" s="348"/>
      <c r="HT18" s="348"/>
      <c r="HU18" s="348"/>
      <c r="HV18" s="348"/>
      <c r="HW18" s="348"/>
      <c r="HX18" s="348"/>
      <c r="HY18" s="348"/>
      <c r="HZ18" s="348"/>
      <c r="IA18" s="348"/>
      <c r="IB18" s="348"/>
      <c r="IC18" s="348"/>
      <c r="ID18" s="348"/>
      <c r="IE18" s="348"/>
      <c r="IF18" s="348"/>
      <c r="IG18" s="348"/>
      <c r="IH18" s="348"/>
      <c r="II18" s="348"/>
      <c r="IJ18" s="348"/>
      <c r="IK18" s="348"/>
      <c r="IL18" s="348"/>
      <c r="IM18" s="348"/>
      <c r="IN18" s="348"/>
      <c r="IO18" s="348"/>
      <c r="IP18" s="348"/>
      <c r="IQ18" s="348"/>
      <c r="IR18" s="348"/>
      <c r="IS18" s="348"/>
      <c r="IT18" s="348"/>
      <c r="IU18" s="348"/>
      <c r="IV18" s="348"/>
      <c r="IW18" s="348"/>
      <c r="IX18" s="348"/>
      <c r="IY18" s="348"/>
      <c r="IZ18" s="348"/>
      <c r="JA18" s="348"/>
    </row>
    <row r="19" spans="1:261" s="259" customFormat="1">
      <c r="A19" s="241"/>
      <c r="B19" s="389" t="s">
        <v>396</v>
      </c>
      <c r="C19" s="390"/>
      <c r="D19" s="321"/>
      <c r="E19" s="322"/>
      <c r="F19" s="238"/>
      <c r="G19" s="238"/>
      <c r="H19" s="238"/>
      <c r="I19" s="238"/>
      <c r="J19" s="238"/>
      <c r="K19" s="233"/>
      <c r="L19" s="260"/>
      <c r="M19" s="264"/>
      <c r="N19" s="264"/>
      <c r="O19" s="268"/>
      <c r="P19" s="245"/>
      <c r="Q19" s="268"/>
      <c r="R19" s="247"/>
      <c r="S19" s="246"/>
      <c r="T19" s="246"/>
      <c r="U19" s="246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260"/>
      <c r="AP19" s="260"/>
      <c r="AQ19" s="260"/>
      <c r="AR19" s="260"/>
      <c r="AS19" s="260"/>
      <c r="AT19" s="260"/>
      <c r="AU19" s="260"/>
      <c r="AV19" s="260"/>
      <c r="AW19" s="260"/>
      <c r="AX19" s="260"/>
      <c r="AY19" s="260"/>
      <c r="AZ19" s="260"/>
      <c r="BA19" s="260"/>
      <c r="BB19" s="260"/>
      <c r="BC19" s="260"/>
      <c r="BD19" s="260"/>
      <c r="BE19" s="260"/>
      <c r="BF19" s="260"/>
      <c r="BG19" s="260"/>
      <c r="BH19" s="260"/>
      <c r="BI19" s="260"/>
      <c r="BJ19" s="260"/>
      <c r="BK19" s="260"/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0"/>
      <c r="BW19" s="260"/>
      <c r="BX19" s="260"/>
      <c r="BY19" s="260"/>
      <c r="BZ19" s="260"/>
      <c r="CA19" s="260"/>
      <c r="CB19" s="260"/>
      <c r="CC19" s="260"/>
      <c r="CD19" s="260"/>
      <c r="CE19" s="260"/>
      <c r="CF19" s="260"/>
      <c r="CG19" s="260"/>
      <c r="CH19" s="260"/>
      <c r="CI19" s="260"/>
      <c r="CJ19" s="260"/>
      <c r="CK19" s="260"/>
      <c r="CL19" s="260"/>
      <c r="CM19" s="260"/>
      <c r="CN19" s="260"/>
      <c r="CO19" s="260"/>
      <c r="CP19" s="260"/>
      <c r="CQ19" s="260"/>
      <c r="CR19" s="260"/>
      <c r="CS19" s="260"/>
      <c r="CT19" s="260"/>
      <c r="CU19" s="260"/>
      <c r="CV19" s="260"/>
      <c r="CW19" s="260"/>
      <c r="CX19" s="260"/>
      <c r="CY19" s="260"/>
      <c r="CZ19" s="260"/>
      <c r="DA19" s="260"/>
      <c r="DB19" s="260"/>
      <c r="DC19" s="260"/>
      <c r="DD19" s="260"/>
      <c r="DE19" s="260"/>
      <c r="DF19" s="260"/>
      <c r="DG19" s="260"/>
      <c r="DH19" s="260"/>
      <c r="DI19" s="260"/>
      <c r="DJ19" s="260"/>
      <c r="DK19" s="260"/>
      <c r="DL19" s="260"/>
      <c r="DM19" s="260"/>
      <c r="DN19" s="260"/>
      <c r="DO19" s="260"/>
      <c r="DP19" s="260"/>
      <c r="DQ19" s="260"/>
      <c r="DR19" s="260"/>
      <c r="DS19" s="260"/>
      <c r="DT19" s="260"/>
      <c r="DU19" s="260"/>
      <c r="DV19" s="260"/>
      <c r="DW19" s="260"/>
      <c r="DX19" s="260"/>
      <c r="DY19" s="260"/>
      <c r="DZ19" s="260"/>
      <c r="EA19" s="260"/>
      <c r="EB19" s="260"/>
      <c r="EC19" s="260"/>
      <c r="ED19" s="260"/>
      <c r="EE19" s="260"/>
      <c r="EF19" s="260"/>
      <c r="EG19" s="260"/>
      <c r="EH19" s="260"/>
      <c r="EI19" s="260"/>
      <c r="EJ19" s="260"/>
      <c r="EK19" s="260"/>
      <c r="EL19" s="260"/>
      <c r="EM19" s="260"/>
      <c r="EN19" s="260"/>
      <c r="EO19" s="260"/>
      <c r="EP19" s="260"/>
      <c r="EQ19" s="260"/>
      <c r="ER19" s="260"/>
      <c r="ES19" s="260"/>
      <c r="ET19" s="260"/>
      <c r="EU19" s="260"/>
      <c r="EV19" s="260"/>
      <c r="EW19" s="260"/>
      <c r="EX19" s="260"/>
      <c r="EY19" s="260"/>
      <c r="EZ19" s="260"/>
      <c r="FA19" s="260"/>
      <c r="FB19" s="260"/>
      <c r="FC19" s="260"/>
      <c r="FD19" s="260"/>
      <c r="FE19" s="260"/>
      <c r="FF19" s="260"/>
      <c r="FG19" s="260"/>
      <c r="FH19" s="260"/>
      <c r="FI19" s="260"/>
      <c r="FJ19" s="260"/>
      <c r="FK19" s="260"/>
      <c r="FL19" s="260"/>
      <c r="FM19" s="260"/>
      <c r="FN19" s="260"/>
      <c r="FO19" s="260"/>
      <c r="FP19" s="260"/>
      <c r="FQ19" s="260"/>
      <c r="FR19" s="260"/>
      <c r="FS19" s="260"/>
      <c r="FT19" s="260"/>
      <c r="FU19" s="260"/>
      <c r="FV19" s="260"/>
      <c r="FW19" s="260"/>
      <c r="FX19" s="260"/>
      <c r="FY19" s="260"/>
      <c r="FZ19" s="260"/>
      <c r="GA19" s="260"/>
      <c r="GB19" s="260"/>
      <c r="GC19" s="260"/>
      <c r="GD19" s="260"/>
      <c r="GE19" s="260"/>
      <c r="GF19" s="260"/>
      <c r="GG19" s="260"/>
      <c r="GH19" s="260"/>
      <c r="GI19" s="260"/>
      <c r="GJ19" s="260"/>
      <c r="GK19" s="260"/>
      <c r="GL19" s="260"/>
      <c r="GM19" s="260"/>
      <c r="GN19" s="260"/>
      <c r="GO19" s="260"/>
      <c r="GP19" s="260"/>
      <c r="GQ19" s="260"/>
      <c r="GR19" s="260"/>
      <c r="GS19" s="260"/>
      <c r="GT19" s="260"/>
      <c r="GU19" s="260"/>
      <c r="GV19" s="260"/>
      <c r="GW19" s="260"/>
      <c r="GX19" s="260"/>
      <c r="GY19" s="260"/>
      <c r="GZ19" s="260"/>
      <c r="HA19" s="260"/>
      <c r="HB19" s="260"/>
      <c r="HC19" s="260"/>
      <c r="HD19" s="260"/>
      <c r="HE19" s="260"/>
      <c r="HF19" s="260"/>
      <c r="HG19" s="260"/>
      <c r="HH19" s="260"/>
      <c r="HI19" s="260"/>
      <c r="HJ19" s="260"/>
      <c r="HK19" s="260"/>
      <c r="HL19" s="260"/>
      <c r="HM19" s="260"/>
      <c r="HN19" s="260"/>
      <c r="HO19" s="260"/>
      <c r="HP19" s="260"/>
      <c r="HQ19" s="260"/>
      <c r="HR19" s="260"/>
      <c r="HS19" s="260"/>
      <c r="HT19" s="260"/>
      <c r="HU19" s="260"/>
      <c r="HV19" s="260"/>
      <c r="HW19" s="260"/>
      <c r="HX19" s="260"/>
      <c r="HY19" s="260"/>
      <c r="HZ19" s="260"/>
      <c r="IA19" s="260"/>
      <c r="IB19" s="260"/>
      <c r="IC19" s="260"/>
      <c r="ID19" s="260"/>
      <c r="IE19" s="260"/>
      <c r="IF19" s="260"/>
      <c r="IG19" s="260"/>
      <c r="IH19" s="260"/>
      <c r="II19" s="260"/>
      <c r="IJ19" s="260"/>
      <c r="IK19" s="260"/>
      <c r="IL19" s="260"/>
      <c r="IM19" s="260"/>
      <c r="IN19" s="260"/>
      <c r="IO19" s="260"/>
      <c r="IP19" s="260"/>
      <c r="IQ19" s="260"/>
      <c r="IR19" s="260"/>
      <c r="IS19" s="260"/>
      <c r="IT19" s="260"/>
      <c r="IU19" s="260"/>
      <c r="IV19" s="260"/>
      <c r="IW19" s="260"/>
      <c r="IX19" s="260"/>
      <c r="IY19" s="260"/>
      <c r="IZ19" s="260"/>
      <c r="JA19" s="260"/>
    </row>
    <row r="20" spans="1:261" s="259" customFormat="1">
      <c r="A20" s="261"/>
      <c r="B20" s="258"/>
      <c r="C20" s="292"/>
      <c r="D20" s="262"/>
      <c r="E20" s="263"/>
      <c r="F20" s="283"/>
      <c r="G20" s="281"/>
      <c r="H20" s="283"/>
      <c r="I20" s="281"/>
      <c r="J20" s="281"/>
      <c r="K20" s="282"/>
      <c r="L20" s="260"/>
      <c r="M20" s="264"/>
      <c r="N20" s="264"/>
      <c r="O20" s="268"/>
      <c r="P20" s="245"/>
      <c r="Q20" s="268"/>
      <c r="R20" s="247"/>
      <c r="S20" s="246"/>
      <c r="T20" s="246"/>
      <c r="U20" s="246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0"/>
      <c r="AY20" s="260"/>
      <c r="AZ20" s="260"/>
      <c r="BA20" s="260"/>
      <c r="BB20" s="260"/>
      <c r="BC20" s="260"/>
      <c r="BD20" s="260"/>
      <c r="BE20" s="260"/>
      <c r="BF20" s="260"/>
      <c r="BG20" s="260"/>
      <c r="BH20" s="260"/>
      <c r="BI20" s="260"/>
      <c r="BJ20" s="260"/>
      <c r="BK20" s="260"/>
      <c r="BL20" s="260"/>
      <c r="BM20" s="260"/>
      <c r="BN20" s="260"/>
      <c r="BO20" s="260"/>
      <c r="BP20" s="260"/>
      <c r="BQ20" s="260"/>
      <c r="BR20" s="260"/>
      <c r="BS20" s="260"/>
      <c r="BT20" s="260"/>
      <c r="BU20" s="260"/>
      <c r="BV20" s="260"/>
      <c r="BW20" s="260"/>
      <c r="BX20" s="260"/>
      <c r="BY20" s="260"/>
      <c r="BZ20" s="260"/>
      <c r="CA20" s="260"/>
      <c r="CB20" s="260"/>
      <c r="CC20" s="260"/>
      <c r="CD20" s="260"/>
      <c r="CE20" s="260"/>
      <c r="CF20" s="260"/>
      <c r="CG20" s="260"/>
      <c r="CH20" s="260"/>
      <c r="CI20" s="260"/>
      <c r="CJ20" s="260"/>
      <c r="CK20" s="260"/>
      <c r="CL20" s="260"/>
      <c r="CM20" s="260"/>
      <c r="CN20" s="260"/>
      <c r="CO20" s="260"/>
      <c r="CP20" s="260"/>
      <c r="CQ20" s="260"/>
      <c r="CR20" s="260"/>
      <c r="CS20" s="260"/>
      <c r="CT20" s="260"/>
      <c r="CU20" s="260"/>
      <c r="CV20" s="260"/>
      <c r="CW20" s="260"/>
      <c r="CX20" s="260"/>
      <c r="CY20" s="260"/>
      <c r="CZ20" s="260"/>
      <c r="DA20" s="260"/>
      <c r="DB20" s="260"/>
      <c r="DC20" s="260"/>
      <c r="DD20" s="260"/>
      <c r="DE20" s="260"/>
      <c r="DF20" s="260"/>
      <c r="DG20" s="260"/>
      <c r="DH20" s="260"/>
      <c r="DI20" s="260"/>
      <c r="DJ20" s="260"/>
      <c r="DK20" s="260"/>
      <c r="DL20" s="260"/>
      <c r="DM20" s="260"/>
      <c r="DN20" s="260"/>
      <c r="DO20" s="260"/>
      <c r="DP20" s="260"/>
      <c r="DQ20" s="260"/>
      <c r="DR20" s="260"/>
      <c r="DS20" s="260"/>
      <c r="DT20" s="260"/>
      <c r="DU20" s="260"/>
      <c r="DV20" s="260"/>
      <c r="DW20" s="260"/>
      <c r="DX20" s="260"/>
      <c r="DY20" s="260"/>
      <c r="DZ20" s="260"/>
      <c r="EA20" s="260"/>
      <c r="EB20" s="260"/>
      <c r="EC20" s="260"/>
      <c r="ED20" s="260"/>
      <c r="EE20" s="260"/>
      <c r="EF20" s="260"/>
      <c r="EG20" s="260"/>
      <c r="EH20" s="260"/>
      <c r="EI20" s="260"/>
      <c r="EJ20" s="260"/>
      <c r="EK20" s="260"/>
      <c r="EL20" s="260"/>
      <c r="EM20" s="260"/>
      <c r="EN20" s="260"/>
      <c r="EO20" s="260"/>
      <c r="EP20" s="260"/>
      <c r="EQ20" s="260"/>
      <c r="ER20" s="260"/>
      <c r="ES20" s="260"/>
      <c r="ET20" s="260"/>
      <c r="EU20" s="260"/>
      <c r="EV20" s="260"/>
      <c r="EW20" s="260"/>
      <c r="EX20" s="260"/>
      <c r="EY20" s="260"/>
      <c r="EZ20" s="260"/>
      <c r="FA20" s="260"/>
      <c r="FB20" s="260"/>
      <c r="FC20" s="260"/>
      <c r="FD20" s="260"/>
      <c r="FE20" s="260"/>
      <c r="FF20" s="260"/>
      <c r="FG20" s="260"/>
      <c r="FH20" s="260"/>
      <c r="FI20" s="260"/>
      <c r="FJ20" s="260"/>
      <c r="FK20" s="260"/>
      <c r="FL20" s="260"/>
      <c r="FM20" s="260"/>
      <c r="FN20" s="260"/>
      <c r="FO20" s="260"/>
      <c r="FP20" s="260"/>
      <c r="FQ20" s="260"/>
      <c r="FR20" s="260"/>
      <c r="FS20" s="260"/>
      <c r="FT20" s="260"/>
      <c r="FU20" s="260"/>
      <c r="FV20" s="260"/>
      <c r="FW20" s="260"/>
      <c r="FX20" s="260"/>
      <c r="FY20" s="260"/>
      <c r="FZ20" s="260"/>
      <c r="GA20" s="260"/>
      <c r="GB20" s="260"/>
      <c r="GC20" s="260"/>
      <c r="GD20" s="260"/>
      <c r="GE20" s="260"/>
      <c r="GF20" s="260"/>
      <c r="GG20" s="260"/>
      <c r="GH20" s="260"/>
      <c r="GI20" s="260"/>
      <c r="GJ20" s="260"/>
      <c r="GK20" s="260"/>
      <c r="GL20" s="260"/>
      <c r="GM20" s="260"/>
      <c r="GN20" s="260"/>
      <c r="GO20" s="260"/>
      <c r="GP20" s="260"/>
      <c r="GQ20" s="260"/>
      <c r="GR20" s="260"/>
      <c r="GS20" s="260"/>
      <c r="GT20" s="260"/>
      <c r="GU20" s="260"/>
      <c r="GV20" s="260"/>
      <c r="GW20" s="260"/>
      <c r="GX20" s="260"/>
      <c r="GY20" s="260"/>
      <c r="GZ20" s="260"/>
      <c r="HA20" s="260"/>
      <c r="HB20" s="260"/>
      <c r="HC20" s="260"/>
      <c r="HD20" s="260"/>
      <c r="HE20" s="260"/>
      <c r="HF20" s="260"/>
      <c r="HG20" s="260"/>
      <c r="HH20" s="260"/>
      <c r="HI20" s="260"/>
      <c r="HJ20" s="260"/>
      <c r="HK20" s="260"/>
      <c r="HL20" s="260"/>
      <c r="HM20" s="260"/>
      <c r="HN20" s="260"/>
      <c r="HO20" s="260"/>
      <c r="HP20" s="260"/>
      <c r="HQ20" s="260"/>
      <c r="HR20" s="260"/>
      <c r="HS20" s="260"/>
      <c r="HT20" s="260"/>
      <c r="HU20" s="260"/>
      <c r="HV20" s="260"/>
      <c r="HW20" s="260"/>
      <c r="HX20" s="260"/>
      <c r="HY20" s="260"/>
      <c r="HZ20" s="260"/>
      <c r="IA20" s="260"/>
      <c r="IB20" s="260"/>
      <c r="IC20" s="260"/>
      <c r="ID20" s="260"/>
      <c r="IE20" s="260"/>
      <c r="IF20" s="260"/>
      <c r="IG20" s="260"/>
      <c r="IH20" s="260"/>
      <c r="II20" s="260"/>
      <c r="IJ20" s="260"/>
      <c r="IK20" s="260"/>
      <c r="IL20" s="260"/>
      <c r="IM20" s="260"/>
      <c r="IN20" s="260"/>
      <c r="IO20" s="260"/>
      <c r="IP20" s="260"/>
      <c r="IQ20" s="260"/>
      <c r="IR20" s="260"/>
      <c r="IS20" s="260"/>
      <c r="IT20" s="260"/>
      <c r="IU20" s="260"/>
      <c r="IV20" s="260"/>
      <c r="IW20" s="260"/>
      <c r="IX20" s="260"/>
      <c r="IY20" s="260"/>
      <c r="IZ20" s="260"/>
      <c r="JA20" s="260"/>
    </row>
    <row r="21" spans="1:261" s="259" customFormat="1">
      <c r="A21" s="316">
        <v>2</v>
      </c>
      <c r="B21" s="243" t="s">
        <v>397</v>
      </c>
      <c r="C21" s="239"/>
      <c r="D21" s="242"/>
      <c r="E21" s="240"/>
      <c r="F21" s="233"/>
      <c r="G21" s="233"/>
      <c r="H21" s="233"/>
      <c r="I21" s="233"/>
      <c r="J21" s="233"/>
      <c r="K21" s="233"/>
      <c r="L21" s="260"/>
      <c r="M21" s="264"/>
      <c r="N21" s="264"/>
      <c r="O21" s="268"/>
      <c r="P21" s="245"/>
      <c r="Q21" s="268"/>
      <c r="R21" s="247"/>
      <c r="S21" s="246"/>
      <c r="T21" s="246"/>
      <c r="U21" s="246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BP21" s="260"/>
      <c r="BQ21" s="260"/>
      <c r="BR21" s="260"/>
      <c r="BS21" s="260"/>
      <c r="BT21" s="260"/>
      <c r="BU21" s="260"/>
      <c r="BV21" s="260"/>
      <c r="BW21" s="260"/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0"/>
      <c r="GF21" s="260"/>
      <c r="GG21" s="260"/>
      <c r="GH21" s="260"/>
      <c r="GI21" s="260"/>
      <c r="GJ21" s="260"/>
      <c r="GK21" s="260"/>
      <c r="GL21" s="260"/>
      <c r="GM21" s="260"/>
      <c r="GN21" s="260"/>
      <c r="GO21" s="260"/>
      <c r="GP21" s="260"/>
      <c r="GQ21" s="260"/>
      <c r="GR21" s="260"/>
      <c r="GS21" s="260"/>
      <c r="GT21" s="260"/>
      <c r="GU21" s="260"/>
      <c r="GV21" s="260"/>
      <c r="GW21" s="260"/>
      <c r="GX21" s="260"/>
      <c r="GY21" s="260"/>
      <c r="GZ21" s="260"/>
      <c r="HA21" s="260"/>
      <c r="HB21" s="260"/>
      <c r="HC21" s="260"/>
      <c r="HD21" s="260"/>
      <c r="HE21" s="260"/>
      <c r="HF21" s="260"/>
      <c r="HG21" s="260"/>
      <c r="HH21" s="260"/>
      <c r="HI21" s="260"/>
      <c r="HJ21" s="260"/>
      <c r="HK21" s="260"/>
      <c r="HL21" s="260"/>
      <c r="HM21" s="260"/>
      <c r="HN21" s="260"/>
      <c r="HO21" s="260"/>
      <c r="HP21" s="260"/>
      <c r="HQ21" s="260"/>
      <c r="HR21" s="260"/>
      <c r="HS21" s="260"/>
      <c r="HT21" s="260"/>
      <c r="HU21" s="260"/>
      <c r="HV21" s="260"/>
      <c r="HW21" s="260"/>
      <c r="HX21" s="260"/>
      <c r="HY21" s="260"/>
      <c r="HZ21" s="260"/>
      <c r="IA21" s="260"/>
      <c r="IB21" s="260"/>
      <c r="IC21" s="260"/>
      <c r="ID21" s="260"/>
      <c r="IE21" s="260"/>
      <c r="IF21" s="260"/>
      <c r="IG21" s="260"/>
      <c r="IH21" s="260"/>
      <c r="II21" s="260"/>
      <c r="IJ21" s="260"/>
      <c r="IK21" s="260"/>
      <c r="IL21" s="260"/>
      <c r="IM21" s="260"/>
      <c r="IN21" s="260"/>
      <c r="IO21" s="260"/>
      <c r="IP21" s="260"/>
      <c r="IQ21" s="260"/>
      <c r="IR21" s="260"/>
      <c r="IS21" s="260"/>
      <c r="IT21" s="260"/>
      <c r="IU21" s="260"/>
      <c r="IV21" s="260"/>
      <c r="IW21" s="260"/>
      <c r="IX21" s="260"/>
      <c r="IY21" s="260"/>
      <c r="IZ21" s="260"/>
      <c r="JA21" s="260"/>
    </row>
    <row r="22" spans="1:261" s="307" customFormat="1">
      <c r="A22" s="317"/>
      <c r="B22" s="318" t="s">
        <v>380</v>
      </c>
      <c r="C22" s="287" t="s">
        <v>400</v>
      </c>
      <c r="D22" s="288"/>
      <c r="E22" s="319" t="s">
        <v>15</v>
      </c>
      <c r="F22" s="289"/>
      <c r="G22" s="281"/>
      <c r="H22" s="283"/>
      <c r="I22" s="281"/>
      <c r="J22" s="281"/>
      <c r="K22" s="233"/>
      <c r="L22" s="301"/>
      <c r="M22" s="302"/>
      <c r="N22" s="302">
        <v>5</v>
      </c>
      <c r="O22" s="303">
        <v>4</v>
      </c>
      <c r="P22" s="304"/>
      <c r="Q22" s="303"/>
      <c r="R22" s="305"/>
      <c r="S22" s="306"/>
      <c r="T22" s="306"/>
      <c r="U22" s="306"/>
      <c r="V22" s="301"/>
      <c r="W22" s="301"/>
      <c r="X22" s="301"/>
      <c r="Y22" s="301"/>
      <c r="Z22" s="301"/>
      <c r="AA22" s="301"/>
      <c r="AB22" s="301"/>
      <c r="AC22" s="301"/>
      <c r="AD22" s="301"/>
      <c r="AE22" s="301"/>
      <c r="AF22" s="301"/>
      <c r="AG22" s="301"/>
      <c r="AH22" s="301"/>
      <c r="AI22" s="301"/>
      <c r="AJ22" s="301"/>
      <c r="AK22" s="301"/>
      <c r="AL22" s="301"/>
      <c r="AM22" s="301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301"/>
      <c r="AY22" s="301"/>
      <c r="AZ22" s="301"/>
      <c r="BA22" s="301"/>
      <c r="BB22" s="301"/>
      <c r="BC22" s="301"/>
      <c r="BD22" s="301"/>
      <c r="BE22" s="301"/>
      <c r="BF22" s="301"/>
      <c r="BG22" s="301"/>
      <c r="BH22" s="301"/>
      <c r="BI22" s="301"/>
      <c r="BJ22" s="301"/>
      <c r="BK22" s="301"/>
      <c r="BL22" s="301"/>
      <c r="BM22" s="301"/>
      <c r="BN22" s="301"/>
      <c r="BO22" s="301"/>
      <c r="BP22" s="301"/>
      <c r="BQ22" s="301"/>
      <c r="BR22" s="301"/>
      <c r="BS22" s="301"/>
      <c r="BT22" s="301"/>
      <c r="BU22" s="301"/>
      <c r="BV22" s="301"/>
      <c r="BW22" s="301"/>
      <c r="BX22" s="301"/>
      <c r="BY22" s="301"/>
      <c r="BZ22" s="301"/>
      <c r="CA22" s="301"/>
      <c r="CB22" s="301"/>
      <c r="CC22" s="301"/>
      <c r="CD22" s="301"/>
      <c r="CE22" s="301"/>
      <c r="CF22" s="301"/>
      <c r="CG22" s="301"/>
      <c r="CH22" s="301"/>
      <c r="CI22" s="301"/>
      <c r="CJ22" s="301"/>
      <c r="CK22" s="301"/>
      <c r="CL22" s="301"/>
      <c r="CM22" s="301"/>
      <c r="CN22" s="301"/>
      <c r="CO22" s="301"/>
      <c r="CP22" s="301"/>
      <c r="CQ22" s="301"/>
      <c r="CR22" s="301"/>
      <c r="CS22" s="301"/>
      <c r="CT22" s="301"/>
      <c r="CU22" s="301"/>
      <c r="CV22" s="301"/>
      <c r="CW22" s="301"/>
      <c r="CX22" s="301"/>
      <c r="CY22" s="301"/>
      <c r="CZ22" s="301"/>
      <c r="DA22" s="301"/>
      <c r="DB22" s="301"/>
      <c r="DC22" s="301"/>
      <c r="DD22" s="301"/>
      <c r="DE22" s="301"/>
      <c r="DF22" s="301"/>
      <c r="DG22" s="301"/>
      <c r="DH22" s="301"/>
      <c r="DI22" s="301"/>
      <c r="DJ22" s="301"/>
      <c r="DK22" s="301"/>
      <c r="DL22" s="301"/>
      <c r="DM22" s="301"/>
      <c r="DN22" s="301"/>
      <c r="DO22" s="301"/>
      <c r="DP22" s="301"/>
      <c r="DQ22" s="301"/>
      <c r="DR22" s="301"/>
      <c r="DS22" s="301"/>
      <c r="DT22" s="301"/>
      <c r="DU22" s="301"/>
      <c r="DV22" s="301"/>
      <c r="DW22" s="301"/>
      <c r="DX22" s="301"/>
      <c r="DY22" s="301"/>
      <c r="DZ22" s="301"/>
      <c r="EA22" s="301"/>
      <c r="EB22" s="301"/>
      <c r="EC22" s="301"/>
      <c r="ED22" s="301"/>
      <c r="EE22" s="301"/>
      <c r="EF22" s="301"/>
      <c r="EG22" s="301"/>
      <c r="EH22" s="301"/>
      <c r="EI22" s="301"/>
      <c r="EJ22" s="301"/>
      <c r="EK22" s="301"/>
      <c r="EL22" s="301"/>
      <c r="EM22" s="301"/>
      <c r="EN22" s="301"/>
      <c r="EO22" s="301"/>
      <c r="EP22" s="301"/>
      <c r="EQ22" s="301"/>
      <c r="ER22" s="301"/>
      <c r="ES22" s="301"/>
      <c r="ET22" s="301"/>
      <c r="EU22" s="301"/>
      <c r="EV22" s="301"/>
      <c r="EW22" s="301"/>
      <c r="EX22" s="301"/>
      <c r="EY22" s="301"/>
      <c r="EZ22" s="301"/>
      <c r="FA22" s="301"/>
      <c r="FB22" s="301"/>
      <c r="FC22" s="301"/>
      <c r="FD22" s="301"/>
      <c r="FE22" s="301"/>
      <c r="FF22" s="301"/>
      <c r="FG22" s="301"/>
      <c r="FH22" s="301"/>
      <c r="FI22" s="301"/>
      <c r="FJ22" s="301"/>
      <c r="FK22" s="301"/>
      <c r="FL22" s="301"/>
      <c r="FM22" s="301"/>
      <c r="FN22" s="301"/>
      <c r="FO22" s="301"/>
      <c r="FP22" s="301"/>
      <c r="FQ22" s="301"/>
      <c r="FR22" s="301"/>
      <c r="FS22" s="301"/>
      <c r="FT22" s="301"/>
      <c r="FU22" s="301"/>
      <c r="FV22" s="301"/>
      <c r="FW22" s="301"/>
      <c r="FX22" s="301"/>
      <c r="FY22" s="301"/>
      <c r="FZ22" s="301"/>
      <c r="GA22" s="301"/>
      <c r="GB22" s="301"/>
      <c r="GC22" s="301"/>
      <c r="GD22" s="301"/>
      <c r="GE22" s="301"/>
      <c r="GF22" s="301"/>
      <c r="GG22" s="301"/>
      <c r="GH22" s="301"/>
      <c r="GI22" s="301"/>
      <c r="GJ22" s="301"/>
      <c r="GK22" s="301"/>
      <c r="GL22" s="301"/>
      <c r="GM22" s="301"/>
      <c r="GN22" s="301"/>
      <c r="GO22" s="301"/>
      <c r="GP22" s="301"/>
      <c r="GQ22" s="301"/>
      <c r="GR22" s="301"/>
      <c r="GS22" s="301"/>
      <c r="GT22" s="301"/>
      <c r="GU22" s="301"/>
      <c r="GV22" s="301"/>
      <c r="GW22" s="301"/>
      <c r="GX22" s="301"/>
      <c r="GY22" s="301"/>
      <c r="GZ22" s="301"/>
      <c r="HA22" s="301"/>
      <c r="HB22" s="301"/>
      <c r="HC22" s="301"/>
      <c r="HD22" s="301"/>
      <c r="HE22" s="301"/>
      <c r="HF22" s="301"/>
      <c r="HG22" s="301"/>
      <c r="HH22" s="301"/>
      <c r="HI22" s="301"/>
      <c r="HJ22" s="301"/>
      <c r="HK22" s="301"/>
      <c r="HL22" s="301"/>
      <c r="HM22" s="301"/>
      <c r="HN22" s="301"/>
      <c r="HO22" s="301"/>
      <c r="HP22" s="301"/>
      <c r="HQ22" s="301"/>
      <c r="HR22" s="301"/>
      <c r="HS22" s="301"/>
      <c r="HT22" s="301"/>
      <c r="HU22" s="301"/>
      <c r="HV22" s="301"/>
      <c r="HW22" s="301"/>
      <c r="HX22" s="301"/>
      <c r="HY22" s="301"/>
      <c r="HZ22" s="301"/>
      <c r="IA22" s="301"/>
      <c r="IB22" s="301"/>
      <c r="IC22" s="301"/>
      <c r="ID22" s="301"/>
      <c r="IE22" s="301"/>
      <c r="IF22" s="301"/>
      <c r="IG22" s="301"/>
      <c r="IH22" s="301"/>
      <c r="II22" s="301"/>
      <c r="IJ22" s="301"/>
      <c r="IK22" s="301"/>
      <c r="IL22" s="301"/>
      <c r="IM22" s="301"/>
      <c r="IN22" s="301"/>
      <c r="IO22" s="301"/>
      <c r="IP22" s="301"/>
      <c r="IQ22" s="301"/>
      <c r="IR22" s="301"/>
      <c r="IS22" s="301"/>
      <c r="IT22" s="301"/>
      <c r="IU22" s="301"/>
      <c r="IV22" s="301"/>
      <c r="IW22" s="301"/>
      <c r="IX22" s="301"/>
      <c r="IY22" s="301"/>
      <c r="IZ22" s="301"/>
      <c r="JA22" s="301"/>
    </row>
    <row r="23" spans="1:261" s="259" customFormat="1">
      <c r="A23" s="317"/>
      <c r="B23" s="318" t="s">
        <v>380</v>
      </c>
      <c r="C23" s="287" t="s">
        <v>406</v>
      </c>
      <c r="D23" s="288"/>
      <c r="E23" s="319" t="s">
        <v>15</v>
      </c>
      <c r="F23" s="289"/>
      <c r="G23" s="281"/>
      <c r="H23" s="283"/>
      <c r="I23" s="281"/>
      <c r="J23" s="281"/>
      <c r="K23" s="282"/>
      <c r="L23" s="260"/>
      <c r="M23" s="264"/>
      <c r="N23" s="264"/>
      <c r="O23" s="268"/>
      <c r="P23" s="245"/>
      <c r="Q23" s="268"/>
      <c r="R23" s="247"/>
      <c r="S23" s="246"/>
      <c r="T23" s="246"/>
      <c r="U23" s="246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0"/>
      <c r="AO23" s="260"/>
      <c r="AP23" s="260"/>
      <c r="AQ23" s="260"/>
      <c r="AR23" s="260"/>
      <c r="AS23" s="260"/>
      <c r="AT23" s="260"/>
      <c r="AU23" s="260"/>
      <c r="AV23" s="260"/>
      <c r="AW23" s="260"/>
      <c r="AX23" s="260"/>
      <c r="AY23" s="260"/>
      <c r="AZ23" s="260"/>
      <c r="BA23" s="260"/>
      <c r="BB23" s="260"/>
      <c r="BC23" s="260"/>
      <c r="BD23" s="260"/>
      <c r="BE23" s="260"/>
      <c r="BF23" s="260"/>
      <c r="BG23" s="260"/>
      <c r="BH23" s="260"/>
      <c r="BI23" s="260"/>
      <c r="BJ23" s="260"/>
      <c r="BK23" s="260"/>
      <c r="BL23" s="260"/>
      <c r="BM23" s="260"/>
      <c r="BN23" s="260"/>
      <c r="BO23" s="260"/>
      <c r="BP23" s="260"/>
      <c r="BQ23" s="260"/>
      <c r="BR23" s="260"/>
      <c r="BS23" s="260"/>
      <c r="BT23" s="260"/>
      <c r="BU23" s="260"/>
      <c r="BV23" s="260"/>
      <c r="BW23" s="260"/>
      <c r="BX23" s="260"/>
      <c r="BY23" s="260"/>
      <c r="BZ23" s="260"/>
      <c r="CA23" s="260"/>
      <c r="CB23" s="260"/>
      <c r="CC23" s="260"/>
      <c r="CD23" s="260"/>
      <c r="CE23" s="260"/>
      <c r="CF23" s="260"/>
      <c r="CG23" s="260"/>
      <c r="CH23" s="260"/>
      <c r="CI23" s="260"/>
      <c r="CJ23" s="260"/>
      <c r="CK23" s="260"/>
      <c r="CL23" s="260"/>
      <c r="CM23" s="260"/>
      <c r="CN23" s="260"/>
      <c r="CO23" s="260"/>
      <c r="CP23" s="260"/>
      <c r="CQ23" s="260"/>
      <c r="CR23" s="260"/>
      <c r="CS23" s="260"/>
      <c r="CT23" s="260"/>
      <c r="CU23" s="260"/>
      <c r="CV23" s="260"/>
      <c r="CW23" s="260"/>
      <c r="CX23" s="260"/>
      <c r="CY23" s="260"/>
      <c r="CZ23" s="260"/>
      <c r="DA23" s="260"/>
      <c r="DB23" s="260"/>
      <c r="DC23" s="260"/>
      <c r="DD23" s="260"/>
      <c r="DE23" s="260"/>
      <c r="DF23" s="260"/>
      <c r="DG23" s="260"/>
      <c r="DH23" s="260"/>
      <c r="DI23" s="260"/>
      <c r="DJ23" s="260"/>
      <c r="DK23" s="260"/>
      <c r="DL23" s="260"/>
      <c r="DM23" s="260"/>
      <c r="DN23" s="260"/>
      <c r="DO23" s="260"/>
      <c r="DP23" s="260"/>
      <c r="DQ23" s="260"/>
      <c r="DR23" s="260"/>
      <c r="DS23" s="260"/>
      <c r="DT23" s="260"/>
      <c r="DU23" s="260"/>
      <c r="DV23" s="260"/>
      <c r="DW23" s="260"/>
      <c r="DX23" s="260"/>
      <c r="DY23" s="260"/>
      <c r="DZ23" s="260"/>
      <c r="EA23" s="260"/>
      <c r="EB23" s="260"/>
      <c r="EC23" s="260"/>
      <c r="ED23" s="260"/>
      <c r="EE23" s="260"/>
      <c r="EF23" s="260"/>
      <c r="EG23" s="260"/>
      <c r="EH23" s="260"/>
      <c r="EI23" s="260"/>
      <c r="EJ23" s="260"/>
      <c r="EK23" s="260"/>
      <c r="EL23" s="260"/>
      <c r="EM23" s="260"/>
      <c r="EN23" s="260"/>
      <c r="EO23" s="260"/>
      <c r="EP23" s="260"/>
      <c r="EQ23" s="260"/>
      <c r="ER23" s="260"/>
      <c r="ES23" s="260"/>
      <c r="ET23" s="260"/>
      <c r="EU23" s="260"/>
      <c r="EV23" s="260"/>
      <c r="EW23" s="260"/>
      <c r="EX23" s="260"/>
      <c r="EY23" s="260"/>
      <c r="EZ23" s="260"/>
      <c r="FA23" s="260"/>
      <c r="FB23" s="260"/>
      <c r="FC23" s="260"/>
      <c r="FD23" s="260"/>
      <c r="FE23" s="260"/>
      <c r="FF23" s="260"/>
      <c r="FG23" s="260"/>
      <c r="FH23" s="260"/>
      <c r="FI23" s="260"/>
      <c r="FJ23" s="260"/>
      <c r="FK23" s="260"/>
      <c r="FL23" s="260"/>
      <c r="FM23" s="260"/>
      <c r="FN23" s="260"/>
      <c r="FO23" s="260"/>
      <c r="FP23" s="260"/>
      <c r="FQ23" s="260"/>
      <c r="FR23" s="260"/>
      <c r="FS23" s="260"/>
      <c r="FT23" s="260"/>
      <c r="FU23" s="260"/>
      <c r="FV23" s="260"/>
      <c r="FW23" s="260"/>
      <c r="FX23" s="260"/>
      <c r="FY23" s="260"/>
      <c r="FZ23" s="260"/>
      <c r="GA23" s="260"/>
      <c r="GB23" s="260"/>
      <c r="GC23" s="260"/>
      <c r="GD23" s="260"/>
      <c r="GE23" s="260"/>
      <c r="GF23" s="260"/>
      <c r="GG23" s="260"/>
      <c r="GH23" s="260"/>
      <c r="GI23" s="260"/>
      <c r="GJ23" s="260"/>
      <c r="GK23" s="260"/>
      <c r="GL23" s="260"/>
      <c r="GM23" s="260"/>
      <c r="GN23" s="260"/>
      <c r="GO23" s="260"/>
      <c r="GP23" s="260"/>
      <c r="GQ23" s="260"/>
      <c r="GR23" s="260"/>
      <c r="GS23" s="260"/>
      <c r="GT23" s="260"/>
      <c r="GU23" s="260"/>
      <c r="GV23" s="260"/>
      <c r="GW23" s="260"/>
      <c r="GX23" s="260"/>
      <c r="GY23" s="260"/>
      <c r="GZ23" s="260"/>
      <c r="HA23" s="260"/>
      <c r="HB23" s="260"/>
      <c r="HC23" s="260"/>
      <c r="HD23" s="260"/>
      <c r="HE23" s="260"/>
      <c r="HF23" s="260"/>
      <c r="HG23" s="260"/>
      <c r="HH23" s="260"/>
      <c r="HI23" s="260"/>
      <c r="HJ23" s="260"/>
      <c r="HK23" s="260"/>
      <c r="HL23" s="260"/>
      <c r="HM23" s="260"/>
      <c r="HN23" s="260"/>
      <c r="HO23" s="260"/>
      <c r="HP23" s="260"/>
      <c r="HQ23" s="260"/>
      <c r="HR23" s="260"/>
      <c r="HS23" s="260"/>
      <c r="HT23" s="260"/>
      <c r="HU23" s="260"/>
      <c r="HV23" s="260"/>
      <c r="HW23" s="260"/>
      <c r="HX23" s="260"/>
      <c r="HY23" s="260"/>
      <c r="HZ23" s="260"/>
      <c r="IA23" s="260"/>
      <c r="IB23" s="260"/>
      <c r="IC23" s="260"/>
      <c r="ID23" s="260"/>
      <c r="IE23" s="260"/>
      <c r="IF23" s="260"/>
      <c r="IG23" s="260"/>
      <c r="IH23" s="260"/>
      <c r="II23" s="260"/>
      <c r="IJ23" s="260"/>
      <c r="IK23" s="260"/>
      <c r="IL23" s="260"/>
      <c r="IM23" s="260"/>
      <c r="IN23" s="260"/>
      <c r="IO23" s="260"/>
      <c r="IP23" s="260"/>
      <c r="IQ23" s="260"/>
      <c r="IR23" s="260"/>
      <c r="IS23" s="260"/>
      <c r="IT23" s="260"/>
      <c r="IU23" s="260"/>
      <c r="IV23" s="260"/>
      <c r="IW23" s="260"/>
      <c r="IX23" s="260"/>
      <c r="IY23" s="260"/>
      <c r="IZ23" s="260"/>
      <c r="JA23" s="260"/>
    </row>
    <row r="24" spans="1:261" s="259" customFormat="1" ht="43.5">
      <c r="A24" s="317"/>
      <c r="B24" s="318" t="s">
        <v>380</v>
      </c>
      <c r="C24" s="287" t="s">
        <v>408</v>
      </c>
      <c r="D24" s="288"/>
      <c r="E24" s="319" t="s">
        <v>15</v>
      </c>
      <c r="F24" s="289"/>
      <c r="G24" s="281"/>
      <c r="H24" s="283"/>
      <c r="I24" s="281"/>
      <c r="J24" s="281"/>
      <c r="K24" s="282"/>
      <c r="L24" s="260"/>
      <c r="M24" s="264"/>
      <c r="N24" s="264" t="e">
        <f>#REF!/8.33</f>
        <v>#REF!</v>
      </c>
      <c r="O24" s="268"/>
      <c r="P24" s="245"/>
      <c r="Q24" s="268"/>
      <c r="R24" s="247"/>
      <c r="S24" s="246"/>
      <c r="T24" s="246"/>
      <c r="U24" s="246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0"/>
      <c r="AZ24" s="260"/>
      <c r="BA24" s="260"/>
      <c r="BB24" s="260"/>
      <c r="BC24" s="260"/>
      <c r="BD24" s="260"/>
      <c r="BE24" s="260"/>
      <c r="BF24" s="260"/>
      <c r="BG24" s="260"/>
      <c r="BH24" s="260"/>
      <c r="BI24" s="260"/>
      <c r="BJ24" s="260"/>
      <c r="BK24" s="260"/>
      <c r="BL24" s="260"/>
      <c r="BM24" s="260"/>
      <c r="BN24" s="260"/>
      <c r="BO24" s="260"/>
      <c r="BP24" s="260"/>
      <c r="BQ24" s="260"/>
      <c r="BR24" s="260"/>
      <c r="BS24" s="260"/>
      <c r="BT24" s="260"/>
      <c r="BU24" s="260"/>
      <c r="BV24" s="260"/>
      <c r="BW24" s="260"/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0"/>
      <c r="EF24" s="260"/>
      <c r="EG24" s="260"/>
      <c r="EH24" s="260"/>
      <c r="EI24" s="260"/>
      <c r="EJ24" s="260"/>
      <c r="EK24" s="260"/>
      <c r="EL24" s="260"/>
      <c r="EM24" s="260"/>
      <c r="EN24" s="260"/>
      <c r="EO24" s="260"/>
      <c r="EP24" s="260"/>
      <c r="EQ24" s="260"/>
      <c r="ER24" s="260"/>
      <c r="ES24" s="260"/>
      <c r="ET24" s="260"/>
      <c r="EU24" s="260"/>
      <c r="EV24" s="260"/>
      <c r="EW24" s="260"/>
      <c r="EX24" s="260"/>
      <c r="EY24" s="260"/>
      <c r="EZ24" s="260"/>
      <c r="FA24" s="260"/>
      <c r="FB24" s="260"/>
      <c r="FC24" s="260"/>
      <c r="FD24" s="260"/>
      <c r="FE24" s="260"/>
      <c r="FF24" s="260"/>
      <c r="FG24" s="260"/>
      <c r="FH24" s="260"/>
      <c r="FI24" s="260"/>
      <c r="FJ24" s="260"/>
      <c r="FK24" s="260"/>
      <c r="FL24" s="260"/>
      <c r="FM24" s="260"/>
      <c r="FN24" s="260"/>
      <c r="FO24" s="260"/>
      <c r="FP24" s="260"/>
      <c r="FQ24" s="260"/>
      <c r="FR24" s="260"/>
      <c r="FS24" s="260"/>
      <c r="FT24" s="260"/>
      <c r="FU24" s="260"/>
      <c r="FV24" s="260"/>
      <c r="FW24" s="260"/>
      <c r="FX24" s="260"/>
      <c r="FY24" s="260"/>
      <c r="FZ24" s="260"/>
      <c r="GA24" s="260"/>
      <c r="GB24" s="260"/>
      <c r="GC24" s="260"/>
      <c r="GD24" s="260"/>
      <c r="GE24" s="260"/>
      <c r="GF24" s="260"/>
      <c r="GG24" s="260"/>
      <c r="GH24" s="260"/>
      <c r="GI24" s="260"/>
      <c r="GJ24" s="260"/>
      <c r="GK24" s="260"/>
      <c r="GL24" s="260"/>
      <c r="GM24" s="260"/>
      <c r="GN24" s="260"/>
      <c r="GO24" s="260"/>
      <c r="GP24" s="260"/>
      <c r="GQ24" s="260"/>
      <c r="GR24" s="260"/>
      <c r="GS24" s="260"/>
      <c r="GT24" s="260"/>
      <c r="GU24" s="260"/>
      <c r="GV24" s="260"/>
      <c r="GW24" s="260"/>
      <c r="GX24" s="260"/>
      <c r="GY24" s="260"/>
      <c r="GZ24" s="260"/>
      <c r="HA24" s="260"/>
      <c r="HB24" s="260"/>
      <c r="HC24" s="260"/>
      <c r="HD24" s="260"/>
      <c r="HE24" s="260"/>
      <c r="HF24" s="260"/>
      <c r="HG24" s="260"/>
      <c r="HH24" s="260"/>
      <c r="HI24" s="260"/>
      <c r="HJ24" s="260"/>
      <c r="HK24" s="260"/>
      <c r="HL24" s="260"/>
      <c r="HM24" s="260"/>
      <c r="HN24" s="260"/>
      <c r="HO24" s="260"/>
      <c r="HP24" s="260"/>
      <c r="HQ24" s="260"/>
      <c r="HR24" s="260"/>
      <c r="HS24" s="260"/>
      <c r="HT24" s="260"/>
      <c r="HU24" s="260"/>
      <c r="HV24" s="260"/>
      <c r="HW24" s="260"/>
      <c r="HX24" s="260"/>
      <c r="HY24" s="260"/>
      <c r="HZ24" s="260"/>
      <c r="IA24" s="260"/>
      <c r="IB24" s="260"/>
      <c r="IC24" s="260"/>
      <c r="ID24" s="260"/>
      <c r="IE24" s="260"/>
      <c r="IF24" s="260"/>
      <c r="IG24" s="260"/>
      <c r="IH24" s="260"/>
      <c r="II24" s="260"/>
      <c r="IJ24" s="260"/>
      <c r="IK24" s="260"/>
      <c r="IL24" s="260"/>
      <c r="IM24" s="260"/>
      <c r="IN24" s="260"/>
      <c r="IO24" s="260"/>
      <c r="IP24" s="260"/>
      <c r="IQ24" s="260"/>
      <c r="IR24" s="260"/>
      <c r="IS24" s="260"/>
      <c r="IT24" s="260"/>
      <c r="IU24" s="260"/>
      <c r="IV24" s="260"/>
      <c r="IW24" s="260"/>
      <c r="IX24" s="260"/>
      <c r="IY24" s="260"/>
      <c r="IZ24" s="260"/>
      <c r="JA24" s="260"/>
    </row>
    <row r="25" spans="1:261" s="259" customFormat="1">
      <c r="A25" s="317"/>
      <c r="B25" s="318" t="s">
        <v>380</v>
      </c>
      <c r="C25" s="287" t="s">
        <v>412</v>
      </c>
      <c r="D25" s="288"/>
      <c r="E25" s="319" t="s">
        <v>12</v>
      </c>
      <c r="F25" s="289"/>
      <c r="G25" s="281"/>
      <c r="H25" s="283"/>
      <c r="I25" s="281"/>
      <c r="J25" s="281"/>
      <c r="K25" s="282"/>
      <c r="L25" s="260"/>
      <c r="M25" s="264"/>
      <c r="N25" s="264"/>
      <c r="O25" s="268"/>
      <c r="P25" s="245"/>
      <c r="Q25" s="268"/>
      <c r="R25" s="247"/>
      <c r="S25" s="246"/>
      <c r="T25" s="246"/>
      <c r="U25" s="246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  <c r="BI25" s="260"/>
      <c r="BJ25" s="260"/>
      <c r="BK25" s="260"/>
      <c r="BL25" s="260"/>
      <c r="BM25" s="260"/>
      <c r="BN25" s="260"/>
      <c r="BO25" s="260"/>
      <c r="BP25" s="260"/>
      <c r="BQ25" s="260"/>
      <c r="BR25" s="260"/>
      <c r="BS25" s="260"/>
      <c r="BT25" s="260"/>
      <c r="BU25" s="260"/>
      <c r="BV25" s="260"/>
      <c r="BW25" s="260"/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  <c r="CR25" s="260"/>
      <c r="CS25" s="260"/>
      <c r="CT25" s="260"/>
      <c r="CU25" s="260"/>
      <c r="CV25" s="260"/>
      <c r="CW25" s="260"/>
      <c r="CX25" s="260"/>
      <c r="CY25" s="260"/>
      <c r="CZ25" s="260"/>
      <c r="DA25" s="260"/>
      <c r="DB25" s="260"/>
      <c r="DC25" s="260"/>
      <c r="DD25" s="260"/>
      <c r="DE25" s="260"/>
      <c r="DF25" s="260"/>
      <c r="DG25" s="260"/>
      <c r="DH25" s="260"/>
      <c r="DI25" s="260"/>
      <c r="DJ25" s="260"/>
      <c r="DK25" s="260"/>
      <c r="DL25" s="260"/>
      <c r="DM25" s="260"/>
      <c r="DN25" s="260"/>
      <c r="DO25" s="260"/>
      <c r="DP25" s="260"/>
      <c r="DQ25" s="260"/>
      <c r="DR25" s="260"/>
      <c r="DS25" s="260"/>
      <c r="DT25" s="260"/>
      <c r="DU25" s="260"/>
      <c r="DV25" s="260"/>
      <c r="DW25" s="260"/>
      <c r="DX25" s="260"/>
      <c r="DY25" s="260"/>
      <c r="DZ25" s="260"/>
      <c r="EA25" s="260"/>
      <c r="EB25" s="260"/>
      <c r="EC25" s="260"/>
      <c r="ED25" s="260"/>
      <c r="EE25" s="260"/>
      <c r="EF25" s="260"/>
      <c r="EG25" s="260"/>
      <c r="EH25" s="260"/>
      <c r="EI25" s="260"/>
      <c r="EJ25" s="260"/>
      <c r="EK25" s="260"/>
      <c r="EL25" s="260"/>
      <c r="EM25" s="260"/>
      <c r="EN25" s="260"/>
      <c r="EO25" s="260"/>
      <c r="EP25" s="260"/>
      <c r="EQ25" s="260"/>
      <c r="ER25" s="260"/>
      <c r="ES25" s="260"/>
      <c r="ET25" s="260"/>
      <c r="EU25" s="260"/>
      <c r="EV25" s="260"/>
      <c r="EW25" s="260"/>
      <c r="EX25" s="260"/>
      <c r="EY25" s="260"/>
      <c r="EZ25" s="260"/>
      <c r="FA25" s="260"/>
      <c r="FB25" s="260"/>
      <c r="FC25" s="260"/>
      <c r="FD25" s="260"/>
      <c r="FE25" s="260"/>
      <c r="FF25" s="260"/>
      <c r="FG25" s="260"/>
      <c r="FH25" s="260"/>
      <c r="FI25" s="260"/>
      <c r="FJ25" s="260"/>
      <c r="FK25" s="260"/>
      <c r="FL25" s="260"/>
      <c r="FM25" s="260"/>
      <c r="FN25" s="260"/>
      <c r="FO25" s="260"/>
      <c r="FP25" s="260"/>
      <c r="FQ25" s="260"/>
      <c r="FR25" s="260"/>
      <c r="FS25" s="260"/>
      <c r="FT25" s="260"/>
      <c r="FU25" s="260"/>
      <c r="FV25" s="260"/>
      <c r="FW25" s="260"/>
      <c r="FX25" s="260"/>
      <c r="FY25" s="260"/>
      <c r="FZ25" s="260"/>
      <c r="GA25" s="260"/>
      <c r="GB25" s="260"/>
      <c r="GC25" s="260"/>
      <c r="GD25" s="260"/>
      <c r="GE25" s="260"/>
      <c r="GF25" s="260"/>
      <c r="GG25" s="260"/>
      <c r="GH25" s="260"/>
      <c r="GI25" s="260"/>
      <c r="GJ25" s="260"/>
      <c r="GK25" s="260"/>
      <c r="GL25" s="260"/>
      <c r="GM25" s="260"/>
      <c r="GN25" s="260"/>
      <c r="GO25" s="260"/>
      <c r="GP25" s="260"/>
      <c r="GQ25" s="260"/>
      <c r="GR25" s="260"/>
      <c r="GS25" s="260"/>
      <c r="GT25" s="260"/>
      <c r="GU25" s="260"/>
      <c r="GV25" s="260"/>
      <c r="GW25" s="260"/>
      <c r="GX25" s="260"/>
      <c r="GY25" s="260"/>
      <c r="GZ25" s="260"/>
      <c r="HA25" s="260"/>
      <c r="HB25" s="260"/>
      <c r="HC25" s="260"/>
      <c r="HD25" s="260"/>
      <c r="HE25" s="260"/>
      <c r="HF25" s="260"/>
      <c r="HG25" s="260"/>
      <c r="HH25" s="260"/>
      <c r="HI25" s="260"/>
      <c r="HJ25" s="260"/>
      <c r="HK25" s="260"/>
      <c r="HL25" s="260"/>
      <c r="HM25" s="260"/>
      <c r="HN25" s="260"/>
      <c r="HO25" s="260"/>
      <c r="HP25" s="260"/>
      <c r="HQ25" s="260"/>
      <c r="HR25" s="260"/>
      <c r="HS25" s="260"/>
      <c r="HT25" s="260"/>
      <c r="HU25" s="260"/>
      <c r="HV25" s="260"/>
      <c r="HW25" s="260"/>
      <c r="HX25" s="260"/>
      <c r="HY25" s="260"/>
      <c r="HZ25" s="260"/>
      <c r="IA25" s="260"/>
      <c r="IB25" s="260"/>
      <c r="IC25" s="260"/>
      <c r="ID25" s="260"/>
      <c r="IE25" s="260"/>
      <c r="IF25" s="260"/>
      <c r="IG25" s="260"/>
      <c r="IH25" s="260"/>
      <c r="II25" s="260"/>
      <c r="IJ25" s="260"/>
      <c r="IK25" s="260"/>
      <c r="IL25" s="260"/>
      <c r="IM25" s="260"/>
      <c r="IN25" s="260"/>
      <c r="IO25" s="260"/>
      <c r="IP25" s="260"/>
      <c r="IQ25" s="260"/>
      <c r="IR25" s="260"/>
      <c r="IS25" s="260"/>
      <c r="IT25" s="260"/>
      <c r="IU25" s="260"/>
      <c r="IV25" s="260"/>
      <c r="IW25" s="260"/>
      <c r="IX25" s="260"/>
      <c r="IY25" s="260"/>
      <c r="IZ25" s="260"/>
      <c r="JA25" s="260"/>
    </row>
    <row r="26" spans="1:261" s="259" customFormat="1">
      <c r="A26" s="317"/>
      <c r="B26" s="318" t="s">
        <v>380</v>
      </c>
      <c r="C26" s="287" t="s">
        <v>409</v>
      </c>
      <c r="D26" s="288"/>
      <c r="E26" s="319" t="s">
        <v>12</v>
      </c>
      <c r="F26" s="289"/>
      <c r="G26" s="281"/>
      <c r="H26" s="283"/>
      <c r="I26" s="281"/>
      <c r="J26" s="281"/>
      <c r="K26" s="282"/>
      <c r="L26" s="260"/>
      <c r="M26" s="264"/>
      <c r="N26" s="264"/>
      <c r="O26" s="268"/>
      <c r="P26" s="245"/>
      <c r="Q26" s="268"/>
      <c r="R26" s="247"/>
      <c r="S26" s="246"/>
      <c r="T26" s="246"/>
      <c r="U26" s="246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0"/>
      <c r="AS26" s="260"/>
      <c r="AT26" s="260"/>
      <c r="AU26" s="260"/>
      <c r="AV26" s="260"/>
      <c r="AW26" s="260"/>
      <c r="AX26" s="260"/>
      <c r="AY26" s="260"/>
      <c r="AZ26" s="260"/>
      <c r="BA26" s="260"/>
      <c r="BB26" s="260"/>
      <c r="BC26" s="260"/>
      <c r="BD26" s="260"/>
      <c r="BE26" s="260"/>
      <c r="BF26" s="260"/>
      <c r="BG26" s="260"/>
      <c r="BH26" s="260"/>
      <c r="BI26" s="260"/>
      <c r="BJ26" s="260"/>
      <c r="BK26" s="260"/>
      <c r="BL26" s="260"/>
      <c r="BM26" s="260"/>
      <c r="BN26" s="260"/>
      <c r="BO26" s="260"/>
      <c r="BP26" s="260"/>
      <c r="BQ26" s="260"/>
      <c r="BR26" s="260"/>
      <c r="BS26" s="260"/>
      <c r="BT26" s="260"/>
      <c r="BU26" s="260"/>
      <c r="BV26" s="260"/>
      <c r="BW26" s="260"/>
      <c r="BX26" s="260"/>
      <c r="BY26" s="260"/>
      <c r="BZ26" s="260"/>
      <c r="CA26" s="260"/>
      <c r="CB26" s="260"/>
      <c r="CC26" s="260"/>
      <c r="CD26" s="260"/>
      <c r="CE26" s="260"/>
      <c r="CF26" s="260"/>
      <c r="CG26" s="260"/>
      <c r="CH26" s="260"/>
      <c r="CI26" s="260"/>
      <c r="CJ26" s="260"/>
      <c r="CK26" s="260"/>
      <c r="CL26" s="260"/>
      <c r="CM26" s="260"/>
      <c r="CN26" s="260"/>
      <c r="CO26" s="260"/>
      <c r="CP26" s="260"/>
      <c r="CQ26" s="260"/>
      <c r="CR26" s="260"/>
      <c r="CS26" s="260"/>
      <c r="CT26" s="260"/>
      <c r="CU26" s="260"/>
      <c r="CV26" s="260"/>
      <c r="CW26" s="260"/>
      <c r="CX26" s="260"/>
      <c r="CY26" s="260"/>
      <c r="CZ26" s="260"/>
      <c r="DA26" s="260"/>
      <c r="DB26" s="260"/>
      <c r="DC26" s="260"/>
      <c r="DD26" s="260"/>
      <c r="DE26" s="260"/>
      <c r="DF26" s="260"/>
      <c r="DG26" s="260"/>
      <c r="DH26" s="260"/>
      <c r="DI26" s="260"/>
      <c r="DJ26" s="260"/>
      <c r="DK26" s="260"/>
      <c r="DL26" s="260"/>
      <c r="DM26" s="260"/>
      <c r="DN26" s="260"/>
      <c r="DO26" s="260"/>
      <c r="DP26" s="260"/>
      <c r="DQ26" s="260"/>
      <c r="DR26" s="260"/>
      <c r="DS26" s="260"/>
      <c r="DT26" s="260"/>
      <c r="DU26" s="260"/>
      <c r="DV26" s="260"/>
      <c r="DW26" s="260"/>
      <c r="DX26" s="260"/>
      <c r="DY26" s="260"/>
      <c r="DZ26" s="260"/>
      <c r="EA26" s="260"/>
      <c r="EB26" s="260"/>
      <c r="EC26" s="260"/>
      <c r="ED26" s="260"/>
      <c r="EE26" s="260"/>
      <c r="EF26" s="260"/>
      <c r="EG26" s="260"/>
      <c r="EH26" s="260"/>
      <c r="EI26" s="260"/>
      <c r="EJ26" s="260"/>
      <c r="EK26" s="260"/>
      <c r="EL26" s="260"/>
      <c r="EM26" s="260"/>
      <c r="EN26" s="260"/>
      <c r="EO26" s="260"/>
      <c r="EP26" s="260"/>
      <c r="EQ26" s="260"/>
      <c r="ER26" s="260"/>
      <c r="ES26" s="260"/>
      <c r="ET26" s="260"/>
      <c r="EU26" s="260"/>
      <c r="EV26" s="260"/>
      <c r="EW26" s="260"/>
      <c r="EX26" s="260"/>
      <c r="EY26" s="260"/>
      <c r="EZ26" s="260"/>
      <c r="FA26" s="260"/>
      <c r="FB26" s="260"/>
      <c r="FC26" s="260"/>
      <c r="FD26" s="260"/>
      <c r="FE26" s="260"/>
      <c r="FF26" s="260"/>
      <c r="FG26" s="260"/>
      <c r="FH26" s="260"/>
      <c r="FI26" s="260"/>
      <c r="FJ26" s="260"/>
      <c r="FK26" s="260"/>
      <c r="FL26" s="260"/>
      <c r="FM26" s="260"/>
      <c r="FN26" s="260"/>
      <c r="FO26" s="260"/>
      <c r="FP26" s="260"/>
      <c r="FQ26" s="260"/>
      <c r="FR26" s="260"/>
      <c r="FS26" s="260"/>
      <c r="FT26" s="260"/>
      <c r="FU26" s="260"/>
      <c r="FV26" s="260"/>
      <c r="FW26" s="260"/>
      <c r="FX26" s="260"/>
      <c r="FY26" s="260"/>
      <c r="FZ26" s="260"/>
      <c r="GA26" s="260"/>
      <c r="GB26" s="260"/>
      <c r="GC26" s="260"/>
      <c r="GD26" s="260"/>
      <c r="GE26" s="260"/>
      <c r="GF26" s="260"/>
      <c r="GG26" s="260"/>
      <c r="GH26" s="260"/>
      <c r="GI26" s="260"/>
      <c r="GJ26" s="260"/>
      <c r="GK26" s="260"/>
      <c r="GL26" s="260"/>
      <c r="GM26" s="260"/>
      <c r="GN26" s="260"/>
      <c r="GO26" s="260"/>
      <c r="GP26" s="260"/>
      <c r="GQ26" s="260"/>
      <c r="GR26" s="260"/>
      <c r="GS26" s="260"/>
      <c r="GT26" s="260"/>
      <c r="GU26" s="260"/>
      <c r="GV26" s="260"/>
      <c r="GW26" s="260"/>
      <c r="GX26" s="260"/>
      <c r="GY26" s="260"/>
      <c r="GZ26" s="260"/>
      <c r="HA26" s="260"/>
      <c r="HB26" s="260"/>
      <c r="HC26" s="260"/>
      <c r="HD26" s="260"/>
      <c r="HE26" s="260"/>
      <c r="HF26" s="260"/>
      <c r="HG26" s="260"/>
      <c r="HH26" s="260"/>
      <c r="HI26" s="260"/>
      <c r="HJ26" s="260"/>
      <c r="HK26" s="260"/>
      <c r="HL26" s="260"/>
      <c r="HM26" s="260"/>
      <c r="HN26" s="260"/>
      <c r="HO26" s="260"/>
      <c r="HP26" s="260"/>
      <c r="HQ26" s="260"/>
      <c r="HR26" s="260"/>
      <c r="HS26" s="260"/>
      <c r="HT26" s="260"/>
      <c r="HU26" s="260"/>
      <c r="HV26" s="260"/>
      <c r="HW26" s="260"/>
      <c r="HX26" s="260"/>
      <c r="HY26" s="260"/>
      <c r="HZ26" s="260"/>
      <c r="IA26" s="260"/>
      <c r="IB26" s="260"/>
      <c r="IC26" s="260"/>
      <c r="ID26" s="260"/>
      <c r="IE26" s="260"/>
      <c r="IF26" s="260"/>
      <c r="IG26" s="260"/>
      <c r="IH26" s="260"/>
      <c r="II26" s="260"/>
      <c r="IJ26" s="260"/>
      <c r="IK26" s="260"/>
      <c r="IL26" s="260"/>
      <c r="IM26" s="260"/>
      <c r="IN26" s="260"/>
      <c r="IO26" s="260"/>
      <c r="IP26" s="260"/>
      <c r="IQ26" s="260"/>
      <c r="IR26" s="260"/>
      <c r="IS26" s="260"/>
      <c r="IT26" s="260"/>
      <c r="IU26" s="260"/>
      <c r="IV26" s="260"/>
      <c r="IW26" s="260"/>
      <c r="IX26" s="260"/>
      <c r="IY26" s="260"/>
      <c r="IZ26" s="260"/>
      <c r="JA26" s="260"/>
    </row>
    <row r="27" spans="1:261" s="259" customFormat="1">
      <c r="A27" s="261"/>
      <c r="B27" s="258" t="s">
        <v>380</v>
      </c>
      <c r="C27" s="287" t="s">
        <v>395</v>
      </c>
      <c r="D27" s="262"/>
      <c r="E27" s="263" t="s">
        <v>12</v>
      </c>
      <c r="F27" s="283"/>
      <c r="G27" s="281"/>
      <c r="H27" s="283"/>
      <c r="I27" s="281"/>
      <c r="J27" s="281"/>
      <c r="K27" s="282"/>
      <c r="L27" s="260"/>
      <c r="M27" s="264"/>
      <c r="N27" s="264"/>
      <c r="O27" s="268"/>
      <c r="P27" s="245"/>
      <c r="Q27" s="268"/>
      <c r="R27" s="247"/>
      <c r="S27" s="246"/>
      <c r="T27" s="246"/>
      <c r="U27" s="246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  <c r="AV27" s="260"/>
      <c r="AW27" s="260"/>
      <c r="AX27" s="260"/>
      <c r="AY27" s="260"/>
      <c r="AZ27" s="260"/>
      <c r="BA27" s="260"/>
      <c r="BB27" s="260"/>
      <c r="BC27" s="260"/>
      <c r="BD27" s="260"/>
      <c r="BE27" s="260"/>
      <c r="BF27" s="260"/>
      <c r="BG27" s="260"/>
      <c r="BH27" s="260"/>
      <c r="BI27" s="260"/>
      <c r="BJ27" s="260"/>
      <c r="BK27" s="260"/>
      <c r="BL27" s="260"/>
      <c r="BM27" s="260"/>
      <c r="BN27" s="260"/>
      <c r="BO27" s="260"/>
      <c r="BP27" s="260"/>
      <c r="BQ27" s="260"/>
      <c r="BR27" s="260"/>
      <c r="BS27" s="260"/>
      <c r="BT27" s="260"/>
      <c r="BU27" s="260"/>
      <c r="BV27" s="260"/>
      <c r="BW27" s="260"/>
      <c r="BX27" s="260"/>
      <c r="BY27" s="260"/>
      <c r="BZ27" s="260"/>
      <c r="CA27" s="260"/>
      <c r="CB27" s="260"/>
      <c r="CC27" s="260"/>
      <c r="CD27" s="260"/>
      <c r="CE27" s="260"/>
      <c r="CF27" s="260"/>
      <c r="CG27" s="260"/>
      <c r="CH27" s="260"/>
      <c r="CI27" s="260"/>
      <c r="CJ27" s="260"/>
      <c r="CK27" s="260"/>
      <c r="CL27" s="260"/>
      <c r="CM27" s="260"/>
      <c r="CN27" s="260"/>
      <c r="CO27" s="260"/>
      <c r="CP27" s="260"/>
      <c r="CQ27" s="260"/>
      <c r="CR27" s="260"/>
      <c r="CS27" s="260"/>
      <c r="CT27" s="260"/>
      <c r="CU27" s="260"/>
      <c r="CV27" s="260"/>
      <c r="CW27" s="260"/>
      <c r="CX27" s="260"/>
      <c r="CY27" s="260"/>
      <c r="CZ27" s="260"/>
      <c r="DA27" s="260"/>
      <c r="DB27" s="260"/>
      <c r="DC27" s="260"/>
      <c r="DD27" s="260"/>
      <c r="DE27" s="260"/>
      <c r="DF27" s="260"/>
      <c r="DG27" s="260"/>
      <c r="DH27" s="260"/>
      <c r="DI27" s="260"/>
      <c r="DJ27" s="260"/>
      <c r="DK27" s="260"/>
      <c r="DL27" s="260"/>
      <c r="DM27" s="260"/>
      <c r="DN27" s="260"/>
      <c r="DO27" s="260"/>
      <c r="DP27" s="260"/>
      <c r="DQ27" s="260"/>
      <c r="DR27" s="260"/>
      <c r="DS27" s="260"/>
      <c r="DT27" s="260"/>
      <c r="DU27" s="260"/>
      <c r="DV27" s="260"/>
      <c r="DW27" s="260"/>
      <c r="DX27" s="260"/>
      <c r="DY27" s="260"/>
      <c r="DZ27" s="260"/>
      <c r="EA27" s="260"/>
      <c r="EB27" s="260"/>
      <c r="EC27" s="260"/>
      <c r="ED27" s="260"/>
      <c r="EE27" s="260"/>
      <c r="EF27" s="260"/>
      <c r="EG27" s="260"/>
      <c r="EH27" s="260"/>
      <c r="EI27" s="260"/>
      <c r="EJ27" s="260"/>
      <c r="EK27" s="260"/>
      <c r="EL27" s="260"/>
      <c r="EM27" s="260"/>
      <c r="EN27" s="260"/>
      <c r="EO27" s="260"/>
      <c r="EP27" s="260"/>
      <c r="EQ27" s="260"/>
      <c r="ER27" s="260"/>
      <c r="ES27" s="260"/>
      <c r="ET27" s="260"/>
      <c r="EU27" s="260"/>
      <c r="EV27" s="260"/>
      <c r="EW27" s="260"/>
      <c r="EX27" s="260"/>
      <c r="EY27" s="260"/>
      <c r="EZ27" s="260"/>
      <c r="FA27" s="260"/>
      <c r="FB27" s="260"/>
      <c r="FC27" s="260"/>
      <c r="FD27" s="260"/>
      <c r="FE27" s="260"/>
      <c r="FF27" s="260"/>
      <c r="FG27" s="260"/>
      <c r="FH27" s="260"/>
      <c r="FI27" s="260"/>
      <c r="FJ27" s="260"/>
      <c r="FK27" s="260"/>
      <c r="FL27" s="260"/>
      <c r="FM27" s="260"/>
      <c r="FN27" s="260"/>
      <c r="FO27" s="260"/>
      <c r="FP27" s="260"/>
      <c r="FQ27" s="260"/>
      <c r="FR27" s="260"/>
      <c r="FS27" s="260"/>
      <c r="FT27" s="260"/>
      <c r="FU27" s="260"/>
      <c r="FV27" s="260"/>
      <c r="FW27" s="260"/>
      <c r="FX27" s="260"/>
      <c r="FY27" s="260"/>
      <c r="FZ27" s="260"/>
      <c r="GA27" s="260"/>
      <c r="GB27" s="260"/>
      <c r="GC27" s="260"/>
      <c r="GD27" s="260"/>
      <c r="GE27" s="260"/>
      <c r="GF27" s="260"/>
      <c r="GG27" s="260"/>
      <c r="GH27" s="260"/>
      <c r="GI27" s="260"/>
      <c r="GJ27" s="260"/>
      <c r="GK27" s="260"/>
      <c r="GL27" s="260"/>
      <c r="GM27" s="260"/>
      <c r="GN27" s="260"/>
      <c r="GO27" s="260"/>
      <c r="GP27" s="260"/>
      <c r="GQ27" s="260"/>
      <c r="GR27" s="260"/>
      <c r="GS27" s="260"/>
      <c r="GT27" s="260"/>
      <c r="GU27" s="260"/>
      <c r="GV27" s="260"/>
      <c r="GW27" s="260"/>
      <c r="GX27" s="260"/>
      <c r="GY27" s="260"/>
      <c r="GZ27" s="260"/>
      <c r="HA27" s="260"/>
      <c r="HB27" s="260"/>
      <c r="HC27" s="260"/>
      <c r="HD27" s="260"/>
      <c r="HE27" s="260"/>
      <c r="HF27" s="260"/>
      <c r="HG27" s="260"/>
      <c r="HH27" s="260"/>
      <c r="HI27" s="260"/>
      <c r="HJ27" s="260"/>
      <c r="HK27" s="260"/>
      <c r="HL27" s="260"/>
      <c r="HM27" s="260"/>
      <c r="HN27" s="260"/>
      <c r="HO27" s="260"/>
      <c r="HP27" s="260"/>
      <c r="HQ27" s="260"/>
      <c r="HR27" s="260"/>
      <c r="HS27" s="260"/>
      <c r="HT27" s="260"/>
      <c r="HU27" s="260"/>
      <c r="HV27" s="260"/>
      <c r="HW27" s="260"/>
      <c r="HX27" s="260"/>
      <c r="HY27" s="260"/>
      <c r="HZ27" s="260"/>
      <c r="IA27" s="260"/>
      <c r="IB27" s="260"/>
      <c r="IC27" s="260"/>
      <c r="ID27" s="260"/>
      <c r="IE27" s="260"/>
      <c r="IF27" s="260"/>
      <c r="IG27" s="260"/>
      <c r="IH27" s="260"/>
      <c r="II27" s="260"/>
      <c r="IJ27" s="260"/>
      <c r="IK27" s="260"/>
      <c r="IL27" s="260"/>
      <c r="IM27" s="260"/>
      <c r="IN27" s="260"/>
      <c r="IO27" s="260"/>
      <c r="IP27" s="260"/>
      <c r="IQ27" s="260"/>
      <c r="IR27" s="260"/>
      <c r="IS27" s="260"/>
      <c r="IT27" s="260"/>
      <c r="IU27" s="260"/>
      <c r="IV27" s="260"/>
      <c r="IW27" s="260"/>
      <c r="IX27" s="260"/>
      <c r="IY27" s="260"/>
      <c r="IZ27" s="260"/>
      <c r="JA27" s="260"/>
    </row>
    <row r="28" spans="1:261" s="259" customFormat="1">
      <c r="A28" s="261"/>
      <c r="B28" s="258" t="s">
        <v>410</v>
      </c>
      <c r="C28" s="292" t="s">
        <v>403</v>
      </c>
      <c r="D28" s="262"/>
      <c r="E28" s="263" t="s">
        <v>391</v>
      </c>
      <c r="F28" s="283"/>
      <c r="G28" s="281"/>
      <c r="H28" s="283"/>
      <c r="I28" s="281"/>
      <c r="J28" s="281"/>
      <c r="K28" s="282"/>
      <c r="L28" s="260"/>
      <c r="M28" s="264"/>
      <c r="N28" s="264"/>
      <c r="O28" s="268"/>
      <c r="P28" s="245"/>
      <c r="Q28" s="268"/>
      <c r="R28" s="247"/>
      <c r="S28" s="246"/>
      <c r="T28" s="246"/>
      <c r="U28" s="246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0"/>
      <c r="AO28" s="260"/>
      <c r="AP28" s="260"/>
      <c r="AQ28" s="260"/>
      <c r="AR28" s="260"/>
      <c r="AS28" s="260"/>
      <c r="AT28" s="260"/>
      <c r="AU28" s="260"/>
      <c r="AV28" s="260"/>
      <c r="AW28" s="260"/>
      <c r="AX28" s="260"/>
      <c r="AY28" s="260"/>
      <c r="AZ28" s="260"/>
      <c r="BA28" s="260"/>
      <c r="BB28" s="260"/>
      <c r="BC28" s="260"/>
      <c r="BD28" s="260"/>
      <c r="BE28" s="260"/>
      <c r="BF28" s="260"/>
      <c r="BG28" s="260"/>
      <c r="BH28" s="260"/>
      <c r="BI28" s="260"/>
      <c r="BJ28" s="260"/>
      <c r="BK28" s="260"/>
      <c r="BL28" s="260"/>
      <c r="BM28" s="260"/>
      <c r="BN28" s="260"/>
      <c r="BO28" s="260"/>
      <c r="BP28" s="260"/>
      <c r="BQ28" s="260"/>
      <c r="BR28" s="260"/>
      <c r="BS28" s="260"/>
      <c r="BT28" s="260"/>
      <c r="BU28" s="260"/>
      <c r="BV28" s="260"/>
      <c r="BW28" s="260"/>
      <c r="BX28" s="260"/>
      <c r="BY28" s="260"/>
      <c r="BZ28" s="260"/>
      <c r="CA28" s="260"/>
      <c r="CB28" s="260"/>
      <c r="CC28" s="260"/>
      <c r="CD28" s="260"/>
      <c r="CE28" s="260"/>
      <c r="CF28" s="260"/>
      <c r="CG28" s="260"/>
      <c r="CH28" s="260"/>
      <c r="CI28" s="260"/>
      <c r="CJ28" s="260"/>
      <c r="CK28" s="260"/>
      <c r="CL28" s="260"/>
      <c r="CM28" s="260"/>
      <c r="CN28" s="260"/>
      <c r="CO28" s="260"/>
      <c r="CP28" s="260"/>
      <c r="CQ28" s="260"/>
      <c r="CR28" s="260"/>
      <c r="CS28" s="260"/>
      <c r="CT28" s="260"/>
      <c r="CU28" s="260"/>
      <c r="CV28" s="260"/>
      <c r="CW28" s="260"/>
      <c r="CX28" s="260"/>
      <c r="CY28" s="260"/>
      <c r="CZ28" s="260"/>
      <c r="DA28" s="260"/>
      <c r="DB28" s="260"/>
      <c r="DC28" s="260"/>
      <c r="DD28" s="260"/>
      <c r="DE28" s="260"/>
      <c r="DF28" s="260"/>
      <c r="DG28" s="260"/>
      <c r="DH28" s="260"/>
      <c r="DI28" s="260"/>
      <c r="DJ28" s="260"/>
      <c r="DK28" s="260"/>
      <c r="DL28" s="260"/>
      <c r="DM28" s="260"/>
      <c r="DN28" s="260"/>
      <c r="DO28" s="260"/>
      <c r="DP28" s="260"/>
      <c r="DQ28" s="260"/>
      <c r="DR28" s="260"/>
      <c r="DS28" s="260"/>
      <c r="DT28" s="260"/>
      <c r="DU28" s="260"/>
      <c r="DV28" s="260"/>
      <c r="DW28" s="260"/>
      <c r="DX28" s="260"/>
      <c r="DY28" s="260"/>
      <c r="DZ28" s="260"/>
      <c r="EA28" s="260"/>
      <c r="EB28" s="260"/>
      <c r="EC28" s="260"/>
      <c r="ED28" s="260"/>
      <c r="EE28" s="260"/>
      <c r="EF28" s="260"/>
      <c r="EG28" s="260"/>
      <c r="EH28" s="260"/>
      <c r="EI28" s="260"/>
      <c r="EJ28" s="260"/>
      <c r="EK28" s="260"/>
      <c r="EL28" s="260"/>
      <c r="EM28" s="260"/>
      <c r="EN28" s="260"/>
      <c r="EO28" s="260"/>
      <c r="EP28" s="260"/>
      <c r="EQ28" s="260"/>
      <c r="ER28" s="260"/>
      <c r="ES28" s="260"/>
      <c r="ET28" s="260"/>
      <c r="EU28" s="260"/>
      <c r="EV28" s="260"/>
      <c r="EW28" s="260"/>
      <c r="EX28" s="260"/>
      <c r="EY28" s="260"/>
      <c r="EZ28" s="260"/>
      <c r="FA28" s="260"/>
      <c r="FB28" s="260"/>
      <c r="FC28" s="260"/>
      <c r="FD28" s="260"/>
      <c r="FE28" s="260"/>
      <c r="FF28" s="260"/>
      <c r="FG28" s="260"/>
      <c r="FH28" s="260"/>
      <c r="FI28" s="260"/>
      <c r="FJ28" s="260"/>
      <c r="FK28" s="260"/>
      <c r="FL28" s="260"/>
      <c r="FM28" s="260"/>
      <c r="FN28" s="260"/>
      <c r="FO28" s="260"/>
      <c r="FP28" s="260"/>
      <c r="FQ28" s="260"/>
      <c r="FR28" s="260"/>
      <c r="FS28" s="260"/>
      <c r="FT28" s="260"/>
      <c r="FU28" s="260"/>
      <c r="FV28" s="260"/>
      <c r="FW28" s="260"/>
      <c r="FX28" s="260"/>
      <c r="FY28" s="260"/>
      <c r="FZ28" s="260"/>
      <c r="GA28" s="260"/>
      <c r="GB28" s="260"/>
      <c r="GC28" s="260"/>
      <c r="GD28" s="260"/>
      <c r="GE28" s="260"/>
      <c r="GF28" s="260"/>
      <c r="GG28" s="260"/>
      <c r="GH28" s="260"/>
      <c r="GI28" s="260"/>
      <c r="GJ28" s="260"/>
      <c r="GK28" s="260"/>
      <c r="GL28" s="260"/>
      <c r="GM28" s="260"/>
      <c r="GN28" s="260"/>
      <c r="GO28" s="260"/>
      <c r="GP28" s="260"/>
      <c r="GQ28" s="260"/>
      <c r="GR28" s="260"/>
      <c r="GS28" s="260"/>
      <c r="GT28" s="260"/>
      <c r="GU28" s="260"/>
      <c r="GV28" s="260"/>
      <c r="GW28" s="260"/>
      <c r="GX28" s="260"/>
      <c r="GY28" s="260"/>
      <c r="GZ28" s="260"/>
      <c r="HA28" s="260"/>
      <c r="HB28" s="260"/>
      <c r="HC28" s="260"/>
      <c r="HD28" s="260"/>
      <c r="HE28" s="260"/>
      <c r="HF28" s="260"/>
      <c r="HG28" s="260"/>
      <c r="HH28" s="260"/>
      <c r="HI28" s="260"/>
      <c r="HJ28" s="260"/>
      <c r="HK28" s="260"/>
      <c r="HL28" s="260"/>
      <c r="HM28" s="260"/>
      <c r="HN28" s="260"/>
      <c r="HO28" s="260"/>
      <c r="HP28" s="260"/>
      <c r="HQ28" s="260"/>
      <c r="HR28" s="260"/>
      <c r="HS28" s="260"/>
      <c r="HT28" s="260"/>
      <c r="HU28" s="260"/>
      <c r="HV28" s="260"/>
      <c r="HW28" s="260"/>
      <c r="HX28" s="260"/>
      <c r="HY28" s="260"/>
      <c r="HZ28" s="260"/>
      <c r="IA28" s="260"/>
      <c r="IB28" s="260"/>
      <c r="IC28" s="260"/>
      <c r="ID28" s="260"/>
      <c r="IE28" s="260"/>
      <c r="IF28" s="260"/>
      <c r="IG28" s="260"/>
      <c r="IH28" s="260"/>
      <c r="II28" s="260"/>
      <c r="IJ28" s="260"/>
      <c r="IK28" s="260"/>
      <c r="IL28" s="260"/>
      <c r="IM28" s="260"/>
      <c r="IN28" s="260"/>
      <c r="IO28" s="260"/>
      <c r="IP28" s="260"/>
      <c r="IQ28" s="260"/>
      <c r="IR28" s="260"/>
      <c r="IS28" s="260"/>
      <c r="IT28" s="260"/>
      <c r="IU28" s="260"/>
      <c r="IV28" s="260"/>
      <c r="IW28" s="260"/>
      <c r="IX28" s="260"/>
      <c r="IY28" s="260"/>
      <c r="IZ28" s="260"/>
      <c r="JA28" s="260"/>
    </row>
    <row r="29" spans="1:261" s="259" customFormat="1">
      <c r="A29" s="255"/>
      <c r="B29" s="379" t="s">
        <v>398</v>
      </c>
      <c r="C29" s="380"/>
      <c r="D29" s="256"/>
      <c r="E29" s="257"/>
      <c r="F29" s="284"/>
      <c r="G29" s="284"/>
      <c r="H29" s="284"/>
      <c r="I29" s="284"/>
      <c r="J29" s="284"/>
      <c r="K29" s="285"/>
      <c r="L29" s="260">
        <f>J29+J19</f>
        <v>0</v>
      </c>
      <c r="M29" s="356">
        <v>1.3643000000000001</v>
      </c>
      <c r="N29" s="264">
        <f>M29*L29</f>
        <v>0</v>
      </c>
      <c r="O29" s="268">
        <f>J19*M29</f>
        <v>0</v>
      </c>
      <c r="P29" s="245"/>
      <c r="Q29" s="268"/>
      <c r="R29" s="247"/>
      <c r="S29" s="246"/>
      <c r="T29" s="246"/>
      <c r="U29" s="246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0"/>
      <c r="AO29" s="260"/>
      <c r="AP29" s="260"/>
      <c r="AQ29" s="260"/>
      <c r="AR29" s="260"/>
      <c r="AS29" s="260"/>
      <c r="AT29" s="260"/>
      <c r="AU29" s="260"/>
      <c r="AV29" s="260"/>
      <c r="AW29" s="260"/>
      <c r="AX29" s="260"/>
      <c r="AY29" s="260"/>
      <c r="AZ29" s="260"/>
      <c r="BA29" s="260"/>
      <c r="BB29" s="260"/>
      <c r="BC29" s="260"/>
      <c r="BD29" s="260"/>
      <c r="BE29" s="260"/>
      <c r="BF29" s="260"/>
      <c r="BG29" s="260"/>
      <c r="BH29" s="260"/>
      <c r="BI29" s="260"/>
      <c r="BJ29" s="260"/>
      <c r="BK29" s="260"/>
      <c r="BL29" s="260"/>
      <c r="BM29" s="260"/>
      <c r="BN29" s="260"/>
      <c r="BO29" s="260"/>
      <c r="BP29" s="260"/>
      <c r="BQ29" s="260"/>
      <c r="BR29" s="260"/>
      <c r="BS29" s="260"/>
      <c r="BT29" s="260"/>
      <c r="BU29" s="260"/>
      <c r="BV29" s="260"/>
      <c r="BW29" s="260"/>
      <c r="BX29" s="260"/>
      <c r="BY29" s="260"/>
      <c r="BZ29" s="260"/>
      <c r="CA29" s="260"/>
      <c r="CB29" s="260"/>
      <c r="CC29" s="260"/>
      <c r="CD29" s="260"/>
      <c r="CE29" s="260"/>
      <c r="CF29" s="260"/>
      <c r="CG29" s="260"/>
      <c r="CH29" s="260"/>
      <c r="CI29" s="260"/>
      <c r="CJ29" s="260"/>
      <c r="CK29" s="260"/>
      <c r="CL29" s="260"/>
      <c r="CM29" s="260"/>
      <c r="CN29" s="260"/>
      <c r="CO29" s="260"/>
      <c r="CP29" s="260"/>
      <c r="CQ29" s="260"/>
      <c r="CR29" s="260"/>
      <c r="CS29" s="260"/>
      <c r="CT29" s="260"/>
      <c r="CU29" s="260"/>
      <c r="CV29" s="260"/>
      <c r="CW29" s="260"/>
      <c r="CX29" s="260"/>
      <c r="CY29" s="260"/>
      <c r="CZ29" s="260"/>
      <c r="DA29" s="260"/>
      <c r="DB29" s="260"/>
      <c r="DC29" s="260"/>
      <c r="DD29" s="260"/>
      <c r="DE29" s="260"/>
      <c r="DF29" s="260"/>
      <c r="DG29" s="260"/>
      <c r="DH29" s="260"/>
      <c r="DI29" s="260"/>
      <c r="DJ29" s="260"/>
      <c r="DK29" s="260"/>
      <c r="DL29" s="260"/>
      <c r="DM29" s="260"/>
      <c r="DN29" s="260"/>
      <c r="DO29" s="260"/>
      <c r="DP29" s="260"/>
      <c r="DQ29" s="260"/>
      <c r="DR29" s="260"/>
      <c r="DS29" s="260"/>
      <c r="DT29" s="260"/>
      <c r="DU29" s="260"/>
      <c r="DV29" s="260"/>
      <c r="DW29" s="260"/>
      <c r="DX29" s="260"/>
      <c r="DY29" s="260"/>
      <c r="DZ29" s="260"/>
      <c r="EA29" s="260"/>
      <c r="EB29" s="260"/>
      <c r="EC29" s="260"/>
      <c r="ED29" s="260"/>
      <c r="EE29" s="260"/>
      <c r="EF29" s="260"/>
      <c r="EG29" s="260"/>
      <c r="EH29" s="260"/>
      <c r="EI29" s="260"/>
      <c r="EJ29" s="260"/>
      <c r="EK29" s="260"/>
      <c r="EL29" s="260"/>
      <c r="EM29" s="260"/>
      <c r="EN29" s="260"/>
      <c r="EO29" s="260"/>
      <c r="EP29" s="260"/>
      <c r="EQ29" s="260"/>
      <c r="ER29" s="260"/>
      <c r="ES29" s="260"/>
      <c r="ET29" s="260"/>
      <c r="EU29" s="260"/>
      <c r="EV29" s="260"/>
      <c r="EW29" s="260"/>
      <c r="EX29" s="260"/>
      <c r="EY29" s="260"/>
      <c r="EZ29" s="260"/>
      <c r="FA29" s="260"/>
      <c r="FB29" s="260"/>
      <c r="FC29" s="260"/>
      <c r="FD29" s="260"/>
      <c r="FE29" s="260"/>
      <c r="FF29" s="260"/>
      <c r="FG29" s="260"/>
      <c r="FH29" s="260"/>
      <c r="FI29" s="260"/>
      <c r="FJ29" s="260"/>
      <c r="FK29" s="260"/>
      <c r="FL29" s="260"/>
      <c r="FM29" s="260"/>
      <c r="FN29" s="260"/>
      <c r="FO29" s="260"/>
      <c r="FP29" s="260"/>
      <c r="FQ29" s="260"/>
      <c r="FR29" s="260"/>
      <c r="FS29" s="260"/>
      <c r="FT29" s="260"/>
      <c r="FU29" s="260"/>
      <c r="FV29" s="260"/>
      <c r="FW29" s="260"/>
      <c r="FX29" s="260"/>
      <c r="FY29" s="260"/>
      <c r="FZ29" s="260"/>
      <c r="GA29" s="260"/>
      <c r="GB29" s="260"/>
      <c r="GC29" s="260"/>
      <c r="GD29" s="260"/>
      <c r="GE29" s="260"/>
      <c r="GF29" s="260"/>
      <c r="GG29" s="260"/>
      <c r="GH29" s="260"/>
      <c r="GI29" s="260"/>
      <c r="GJ29" s="260"/>
      <c r="GK29" s="260"/>
      <c r="GL29" s="260"/>
      <c r="GM29" s="260"/>
      <c r="GN29" s="260"/>
      <c r="GO29" s="260"/>
      <c r="GP29" s="260"/>
      <c r="GQ29" s="260"/>
      <c r="GR29" s="260"/>
      <c r="GS29" s="260"/>
      <c r="GT29" s="260"/>
      <c r="GU29" s="260"/>
      <c r="GV29" s="260"/>
      <c r="GW29" s="260"/>
      <c r="GX29" s="260"/>
      <c r="GY29" s="260"/>
      <c r="GZ29" s="260"/>
      <c r="HA29" s="260"/>
      <c r="HB29" s="260"/>
      <c r="HC29" s="260"/>
      <c r="HD29" s="260"/>
      <c r="HE29" s="260"/>
      <c r="HF29" s="260"/>
      <c r="HG29" s="260"/>
      <c r="HH29" s="260"/>
      <c r="HI29" s="260"/>
      <c r="HJ29" s="260"/>
      <c r="HK29" s="260"/>
      <c r="HL29" s="260"/>
      <c r="HM29" s="260"/>
      <c r="HN29" s="260"/>
      <c r="HO29" s="260"/>
      <c r="HP29" s="260"/>
      <c r="HQ29" s="260"/>
      <c r="HR29" s="260"/>
      <c r="HS29" s="260"/>
      <c r="HT29" s="260"/>
      <c r="HU29" s="260"/>
      <c r="HV29" s="260"/>
      <c r="HW29" s="260"/>
      <c r="HX29" s="260"/>
      <c r="HY29" s="260"/>
      <c r="HZ29" s="260"/>
      <c r="IA29" s="260"/>
      <c r="IB29" s="260"/>
      <c r="IC29" s="260"/>
      <c r="ID29" s="260"/>
      <c r="IE29" s="260"/>
      <c r="IF29" s="260"/>
      <c r="IG29" s="260"/>
      <c r="IH29" s="260"/>
      <c r="II29" s="260"/>
      <c r="IJ29" s="260"/>
      <c r="IK29" s="260"/>
      <c r="IL29" s="260"/>
      <c r="IM29" s="260"/>
      <c r="IN29" s="260"/>
      <c r="IO29" s="260"/>
      <c r="IP29" s="260"/>
      <c r="IQ29" s="260"/>
      <c r="IR29" s="260"/>
      <c r="IS29" s="260"/>
      <c r="IT29" s="260"/>
      <c r="IU29" s="260"/>
      <c r="IV29" s="260"/>
      <c r="IW29" s="260"/>
      <c r="IX29" s="260"/>
      <c r="IY29" s="260"/>
      <c r="IZ29" s="260"/>
      <c r="JA29" s="260"/>
    </row>
    <row r="30" spans="1:261" s="259" customFormat="1">
      <c r="A30" s="261"/>
      <c r="B30" s="258"/>
      <c r="C30" s="292"/>
      <c r="D30" s="262"/>
      <c r="E30" s="263"/>
      <c r="F30" s="283"/>
      <c r="G30" s="281"/>
      <c r="H30" s="283"/>
      <c r="I30" s="281"/>
      <c r="J30" s="281"/>
      <c r="K30" s="282"/>
      <c r="L30" s="260"/>
      <c r="M30" s="264"/>
      <c r="N30" s="264"/>
      <c r="O30" s="268"/>
      <c r="P30" s="245"/>
      <c r="Q30" s="268"/>
      <c r="R30" s="247"/>
      <c r="S30" s="246"/>
      <c r="T30" s="246"/>
      <c r="U30" s="246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260"/>
      <c r="AP30" s="260"/>
      <c r="AQ30" s="260"/>
      <c r="AR30" s="260"/>
      <c r="AS30" s="260"/>
      <c r="AT30" s="260"/>
      <c r="AU30" s="260"/>
      <c r="AV30" s="260"/>
      <c r="AW30" s="260"/>
      <c r="AX30" s="260"/>
      <c r="AY30" s="260"/>
      <c r="AZ30" s="260"/>
      <c r="BA30" s="260"/>
      <c r="BB30" s="260"/>
      <c r="BC30" s="260"/>
      <c r="BD30" s="260"/>
      <c r="BE30" s="260"/>
      <c r="BF30" s="260"/>
      <c r="BG30" s="260"/>
      <c r="BH30" s="260"/>
      <c r="BI30" s="260"/>
      <c r="BJ30" s="260"/>
      <c r="BK30" s="260"/>
      <c r="BL30" s="260"/>
      <c r="BM30" s="260"/>
      <c r="BN30" s="260"/>
      <c r="BO30" s="260"/>
      <c r="BP30" s="260"/>
      <c r="BQ30" s="260"/>
      <c r="BR30" s="260"/>
      <c r="BS30" s="260"/>
      <c r="BT30" s="260"/>
      <c r="BU30" s="260"/>
      <c r="BV30" s="260"/>
      <c r="BW30" s="260"/>
      <c r="BX30" s="260"/>
      <c r="BY30" s="260"/>
      <c r="BZ30" s="260"/>
      <c r="CA30" s="260"/>
      <c r="CB30" s="260"/>
      <c r="CC30" s="260"/>
      <c r="CD30" s="260"/>
      <c r="CE30" s="260"/>
      <c r="CF30" s="260"/>
      <c r="CG30" s="260"/>
      <c r="CH30" s="260"/>
      <c r="CI30" s="260"/>
      <c r="CJ30" s="260"/>
      <c r="CK30" s="260"/>
      <c r="CL30" s="260"/>
      <c r="CM30" s="260"/>
      <c r="CN30" s="260"/>
      <c r="CO30" s="260"/>
      <c r="CP30" s="260"/>
      <c r="CQ30" s="260"/>
      <c r="CR30" s="260"/>
      <c r="CS30" s="260"/>
      <c r="CT30" s="260"/>
      <c r="CU30" s="260"/>
      <c r="CV30" s="260"/>
      <c r="CW30" s="260"/>
      <c r="CX30" s="260"/>
      <c r="CY30" s="260"/>
      <c r="CZ30" s="260"/>
      <c r="DA30" s="260"/>
      <c r="DB30" s="260"/>
      <c r="DC30" s="260"/>
      <c r="DD30" s="260"/>
      <c r="DE30" s="260"/>
      <c r="DF30" s="260"/>
      <c r="DG30" s="260"/>
      <c r="DH30" s="260"/>
      <c r="DI30" s="260"/>
      <c r="DJ30" s="260"/>
      <c r="DK30" s="260"/>
      <c r="DL30" s="260"/>
      <c r="DM30" s="260"/>
      <c r="DN30" s="260"/>
      <c r="DO30" s="260"/>
      <c r="DP30" s="260"/>
      <c r="DQ30" s="260"/>
      <c r="DR30" s="260"/>
      <c r="DS30" s="260"/>
      <c r="DT30" s="260"/>
      <c r="DU30" s="260"/>
      <c r="DV30" s="260"/>
      <c r="DW30" s="260"/>
      <c r="DX30" s="260"/>
      <c r="DY30" s="260"/>
      <c r="DZ30" s="260"/>
      <c r="EA30" s="260"/>
      <c r="EB30" s="260"/>
      <c r="EC30" s="260"/>
      <c r="ED30" s="260"/>
      <c r="EE30" s="260"/>
      <c r="EF30" s="260"/>
      <c r="EG30" s="260"/>
      <c r="EH30" s="260"/>
      <c r="EI30" s="260"/>
      <c r="EJ30" s="260"/>
      <c r="EK30" s="260"/>
      <c r="EL30" s="260"/>
      <c r="EM30" s="260"/>
      <c r="EN30" s="260"/>
      <c r="EO30" s="260"/>
      <c r="EP30" s="260"/>
      <c r="EQ30" s="260"/>
      <c r="ER30" s="260"/>
      <c r="ES30" s="260"/>
      <c r="ET30" s="260"/>
      <c r="EU30" s="260"/>
      <c r="EV30" s="260"/>
      <c r="EW30" s="260"/>
      <c r="EX30" s="260"/>
      <c r="EY30" s="260"/>
      <c r="EZ30" s="260"/>
      <c r="FA30" s="260"/>
      <c r="FB30" s="260"/>
      <c r="FC30" s="260"/>
      <c r="FD30" s="260"/>
      <c r="FE30" s="260"/>
      <c r="FF30" s="260"/>
      <c r="FG30" s="260"/>
      <c r="FH30" s="260"/>
      <c r="FI30" s="260"/>
      <c r="FJ30" s="260"/>
      <c r="FK30" s="260"/>
      <c r="FL30" s="260"/>
      <c r="FM30" s="260"/>
      <c r="FN30" s="260"/>
      <c r="FO30" s="260"/>
      <c r="FP30" s="260"/>
      <c r="FQ30" s="260"/>
      <c r="FR30" s="260"/>
      <c r="FS30" s="260"/>
      <c r="FT30" s="260"/>
      <c r="FU30" s="260"/>
      <c r="FV30" s="260"/>
      <c r="FW30" s="260"/>
      <c r="FX30" s="260"/>
      <c r="FY30" s="260"/>
      <c r="FZ30" s="260"/>
      <c r="GA30" s="260"/>
      <c r="GB30" s="260"/>
      <c r="GC30" s="260"/>
      <c r="GD30" s="260"/>
      <c r="GE30" s="260"/>
      <c r="GF30" s="260"/>
      <c r="GG30" s="260"/>
      <c r="GH30" s="260"/>
      <c r="GI30" s="260"/>
      <c r="GJ30" s="260"/>
      <c r="GK30" s="260"/>
      <c r="GL30" s="260"/>
      <c r="GM30" s="260"/>
      <c r="GN30" s="260"/>
      <c r="GO30" s="260"/>
      <c r="GP30" s="260"/>
      <c r="GQ30" s="260"/>
      <c r="GR30" s="260"/>
      <c r="GS30" s="260"/>
      <c r="GT30" s="260"/>
      <c r="GU30" s="260"/>
      <c r="GV30" s="260"/>
      <c r="GW30" s="260"/>
      <c r="GX30" s="260"/>
      <c r="GY30" s="260"/>
      <c r="GZ30" s="260"/>
      <c r="HA30" s="260"/>
      <c r="HB30" s="260"/>
      <c r="HC30" s="260"/>
      <c r="HD30" s="260"/>
      <c r="HE30" s="260"/>
      <c r="HF30" s="260"/>
      <c r="HG30" s="260"/>
      <c r="HH30" s="260"/>
      <c r="HI30" s="260"/>
      <c r="HJ30" s="260"/>
      <c r="HK30" s="260"/>
      <c r="HL30" s="260"/>
      <c r="HM30" s="260"/>
      <c r="HN30" s="260"/>
      <c r="HO30" s="260"/>
      <c r="HP30" s="260"/>
      <c r="HQ30" s="260"/>
      <c r="HR30" s="260"/>
      <c r="HS30" s="260"/>
      <c r="HT30" s="260"/>
      <c r="HU30" s="260"/>
      <c r="HV30" s="260"/>
      <c r="HW30" s="260"/>
      <c r="HX30" s="260"/>
      <c r="HY30" s="260"/>
      <c r="HZ30" s="260"/>
      <c r="IA30" s="260"/>
      <c r="IB30" s="260"/>
      <c r="IC30" s="260"/>
      <c r="ID30" s="260"/>
      <c r="IE30" s="260"/>
      <c r="IF30" s="260"/>
      <c r="IG30" s="260"/>
      <c r="IH30" s="260"/>
      <c r="II30" s="260"/>
      <c r="IJ30" s="260"/>
      <c r="IK30" s="260"/>
      <c r="IL30" s="260"/>
      <c r="IM30" s="260"/>
      <c r="IN30" s="260"/>
      <c r="IO30" s="260"/>
      <c r="IP30" s="260"/>
      <c r="IQ30" s="260"/>
      <c r="IR30" s="260"/>
      <c r="IS30" s="260"/>
      <c r="IT30" s="260"/>
      <c r="IU30" s="260"/>
      <c r="IV30" s="260"/>
      <c r="IW30" s="260"/>
      <c r="IX30" s="260"/>
      <c r="IY30" s="260"/>
      <c r="IZ30" s="260"/>
      <c r="JA30" s="260"/>
    </row>
    <row r="31" spans="1:261" s="259" customFormat="1">
      <c r="A31" s="308"/>
      <c r="B31" s="309"/>
      <c r="C31" s="310" t="s">
        <v>401</v>
      </c>
      <c r="D31" s="311"/>
      <c r="E31" s="312"/>
      <c r="F31" s="313"/>
      <c r="G31" s="314"/>
      <c r="H31" s="313"/>
      <c r="I31" s="314"/>
      <c r="J31" s="314"/>
      <c r="K31" s="315"/>
      <c r="L31" s="260"/>
      <c r="M31" s="264"/>
      <c r="N31" s="264"/>
      <c r="O31" s="268"/>
      <c r="P31" s="245"/>
      <c r="Q31" s="268"/>
      <c r="R31" s="247"/>
      <c r="S31" s="246"/>
      <c r="T31" s="246"/>
      <c r="U31" s="246"/>
      <c r="V31" s="260"/>
      <c r="W31" s="260"/>
      <c r="X31" s="260"/>
      <c r="Y31" s="260"/>
      <c r="Z31" s="260"/>
      <c r="AA31" s="260"/>
      <c r="AB31" s="260"/>
      <c r="AC31" s="260"/>
      <c r="AD31" s="260"/>
      <c r="AE31" s="260"/>
      <c r="AF31" s="260"/>
      <c r="AG31" s="260"/>
      <c r="AH31" s="260"/>
      <c r="AI31" s="260"/>
      <c r="AJ31" s="260"/>
      <c r="AK31" s="260"/>
      <c r="AL31" s="260"/>
      <c r="AM31" s="260"/>
      <c r="AN31" s="260"/>
      <c r="AO31" s="260"/>
      <c r="AP31" s="260"/>
      <c r="AQ31" s="260"/>
      <c r="AR31" s="260"/>
      <c r="AS31" s="260"/>
      <c r="AT31" s="260"/>
      <c r="AU31" s="260"/>
      <c r="AV31" s="260"/>
      <c r="AW31" s="260"/>
      <c r="AX31" s="260"/>
      <c r="AY31" s="260"/>
      <c r="AZ31" s="260"/>
      <c r="BA31" s="260"/>
      <c r="BB31" s="260"/>
      <c r="BC31" s="260"/>
      <c r="BD31" s="260"/>
      <c r="BE31" s="260"/>
      <c r="BF31" s="260"/>
      <c r="BG31" s="260"/>
      <c r="BH31" s="260"/>
      <c r="BI31" s="260"/>
      <c r="BJ31" s="260"/>
      <c r="BK31" s="260"/>
      <c r="BL31" s="260"/>
      <c r="BM31" s="260"/>
      <c r="BN31" s="260"/>
      <c r="BO31" s="260"/>
      <c r="BP31" s="260"/>
      <c r="BQ31" s="260"/>
      <c r="BR31" s="260"/>
      <c r="BS31" s="260"/>
      <c r="BT31" s="260"/>
      <c r="BU31" s="260"/>
      <c r="BV31" s="260"/>
      <c r="BW31" s="260"/>
      <c r="BX31" s="260"/>
      <c r="BY31" s="260"/>
      <c r="BZ31" s="260"/>
      <c r="CA31" s="260"/>
      <c r="CB31" s="260"/>
      <c r="CC31" s="260"/>
      <c r="CD31" s="260"/>
      <c r="CE31" s="260"/>
      <c r="CF31" s="260"/>
      <c r="CG31" s="260"/>
      <c r="CH31" s="260"/>
      <c r="CI31" s="260"/>
      <c r="CJ31" s="260"/>
      <c r="CK31" s="260"/>
      <c r="CL31" s="260"/>
      <c r="CM31" s="260"/>
      <c r="CN31" s="260"/>
      <c r="CO31" s="260"/>
      <c r="CP31" s="260"/>
      <c r="CQ31" s="260"/>
      <c r="CR31" s="260"/>
      <c r="CS31" s="260"/>
      <c r="CT31" s="260"/>
      <c r="CU31" s="260"/>
      <c r="CV31" s="260"/>
      <c r="CW31" s="260"/>
      <c r="CX31" s="260"/>
      <c r="CY31" s="260"/>
      <c r="CZ31" s="260"/>
      <c r="DA31" s="260"/>
      <c r="DB31" s="260"/>
      <c r="DC31" s="260"/>
      <c r="DD31" s="260"/>
      <c r="DE31" s="260"/>
      <c r="DF31" s="260"/>
      <c r="DG31" s="260"/>
      <c r="DH31" s="260"/>
      <c r="DI31" s="260"/>
      <c r="DJ31" s="260"/>
      <c r="DK31" s="260"/>
      <c r="DL31" s="260"/>
      <c r="DM31" s="260"/>
      <c r="DN31" s="260"/>
      <c r="DO31" s="260"/>
      <c r="DP31" s="260"/>
      <c r="DQ31" s="260"/>
      <c r="DR31" s="260"/>
      <c r="DS31" s="260"/>
      <c r="DT31" s="260"/>
      <c r="DU31" s="260"/>
      <c r="DV31" s="260"/>
      <c r="DW31" s="260"/>
      <c r="DX31" s="260"/>
      <c r="DY31" s="260"/>
      <c r="DZ31" s="260"/>
      <c r="EA31" s="260"/>
      <c r="EB31" s="260"/>
      <c r="EC31" s="260"/>
      <c r="ED31" s="260"/>
      <c r="EE31" s="260"/>
      <c r="EF31" s="260"/>
      <c r="EG31" s="260"/>
      <c r="EH31" s="260"/>
      <c r="EI31" s="260"/>
      <c r="EJ31" s="260"/>
      <c r="EK31" s="260"/>
      <c r="EL31" s="260"/>
      <c r="EM31" s="260"/>
      <c r="EN31" s="260"/>
      <c r="EO31" s="260"/>
      <c r="EP31" s="260"/>
      <c r="EQ31" s="260"/>
      <c r="ER31" s="260"/>
      <c r="ES31" s="260"/>
      <c r="ET31" s="260"/>
      <c r="EU31" s="260"/>
      <c r="EV31" s="260"/>
      <c r="EW31" s="260"/>
      <c r="EX31" s="260"/>
      <c r="EY31" s="260"/>
      <c r="EZ31" s="260"/>
      <c r="FA31" s="260"/>
      <c r="FB31" s="260"/>
      <c r="FC31" s="260"/>
      <c r="FD31" s="260"/>
      <c r="FE31" s="260"/>
      <c r="FF31" s="260"/>
      <c r="FG31" s="260"/>
      <c r="FH31" s="260"/>
      <c r="FI31" s="260"/>
      <c r="FJ31" s="260"/>
      <c r="FK31" s="260"/>
      <c r="FL31" s="260"/>
      <c r="FM31" s="260"/>
      <c r="FN31" s="260"/>
      <c r="FO31" s="260"/>
      <c r="FP31" s="260"/>
      <c r="FQ31" s="260"/>
      <c r="FR31" s="260"/>
      <c r="FS31" s="260"/>
      <c r="FT31" s="260"/>
      <c r="FU31" s="260"/>
      <c r="FV31" s="260"/>
      <c r="FW31" s="260"/>
      <c r="FX31" s="260"/>
      <c r="FY31" s="260"/>
      <c r="FZ31" s="260"/>
      <c r="GA31" s="260"/>
      <c r="GB31" s="260"/>
      <c r="GC31" s="260"/>
      <c r="GD31" s="260"/>
      <c r="GE31" s="260"/>
      <c r="GF31" s="260"/>
      <c r="GG31" s="260"/>
      <c r="GH31" s="260"/>
      <c r="GI31" s="260"/>
      <c r="GJ31" s="260"/>
      <c r="GK31" s="260"/>
      <c r="GL31" s="260"/>
      <c r="GM31" s="260"/>
      <c r="GN31" s="260"/>
      <c r="GO31" s="260"/>
      <c r="GP31" s="260"/>
      <c r="GQ31" s="260"/>
      <c r="GR31" s="260"/>
      <c r="GS31" s="260"/>
      <c r="GT31" s="260"/>
      <c r="GU31" s="260"/>
      <c r="GV31" s="260"/>
      <c r="GW31" s="260"/>
      <c r="GX31" s="260"/>
      <c r="GY31" s="260"/>
      <c r="GZ31" s="260"/>
      <c r="HA31" s="260"/>
      <c r="HB31" s="260"/>
      <c r="HC31" s="260"/>
      <c r="HD31" s="260"/>
      <c r="HE31" s="260"/>
      <c r="HF31" s="260"/>
      <c r="HG31" s="260"/>
      <c r="HH31" s="260"/>
      <c r="HI31" s="260"/>
      <c r="HJ31" s="260"/>
      <c r="HK31" s="260"/>
      <c r="HL31" s="260"/>
      <c r="HM31" s="260"/>
      <c r="HN31" s="260"/>
      <c r="HO31" s="260"/>
      <c r="HP31" s="260"/>
      <c r="HQ31" s="260"/>
      <c r="HR31" s="260"/>
      <c r="HS31" s="260"/>
      <c r="HT31" s="260"/>
      <c r="HU31" s="260"/>
      <c r="HV31" s="260"/>
      <c r="HW31" s="260"/>
      <c r="HX31" s="260"/>
      <c r="HY31" s="260"/>
      <c r="HZ31" s="260"/>
      <c r="IA31" s="260"/>
      <c r="IB31" s="260"/>
      <c r="IC31" s="260"/>
      <c r="ID31" s="260"/>
      <c r="IE31" s="260"/>
      <c r="IF31" s="260"/>
      <c r="IG31" s="260"/>
      <c r="IH31" s="260"/>
      <c r="II31" s="260"/>
      <c r="IJ31" s="260"/>
      <c r="IK31" s="260"/>
      <c r="IL31" s="260"/>
      <c r="IM31" s="260"/>
      <c r="IN31" s="260"/>
      <c r="IO31" s="260"/>
      <c r="IP31" s="260"/>
      <c r="IQ31" s="260"/>
      <c r="IR31" s="260"/>
      <c r="IS31" s="260"/>
      <c r="IT31" s="260"/>
      <c r="IU31" s="260"/>
      <c r="IV31" s="260"/>
      <c r="IW31" s="260"/>
      <c r="IX31" s="260"/>
      <c r="IY31" s="260"/>
      <c r="IZ31" s="260"/>
      <c r="JA31" s="260"/>
    </row>
    <row r="32" spans="1:261" s="259" customFormat="1">
      <c r="A32" s="261"/>
      <c r="B32" s="258"/>
      <c r="C32" s="292"/>
      <c r="D32" s="262"/>
      <c r="E32" s="263"/>
      <c r="F32" s="283"/>
      <c r="G32" s="281"/>
      <c r="H32" s="283"/>
      <c r="I32" s="281"/>
      <c r="J32" s="281"/>
      <c r="K32" s="282"/>
      <c r="L32" s="260"/>
      <c r="M32" s="264"/>
      <c r="N32" s="264"/>
      <c r="O32" s="268"/>
      <c r="P32" s="245"/>
      <c r="Q32" s="268"/>
      <c r="R32" s="247"/>
      <c r="S32" s="246"/>
      <c r="T32" s="246"/>
      <c r="U32" s="246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0"/>
      <c r="AN32" s="260"/>
      <c r="AO32" s="260"/>
      <c r="AP32" s="260"/>
      <c r="AQ32" s="260"/>
      <c r="AR32" s="260"/>
      <c r="AS32" s="260"/>
      <c r="AT32" s="260"/>
      <c r="AU32" s="260"/>
      <c r="AV32" s="260"/>
      <c r="AW32" s="260"/>
      <c r="AX32" s="260"/>
      <c r="AY32" s="260"/>
      <c r="AZ32" s="260"/>
      <c r="BA32" s="260"/>
      <c r="BB32" s="260"/>
      <c r="BC32" s="260"/>
      <c r="BD32" s="260"/>
      <c r="BE32" s="260"/>
      <c r="BF32" s="260"/>
      <c r="BG32" s="260"/>
      <c r="BH32" s="260"/>
      <c r="BI32" s="260"/>
      <c r="BJ32" s="260"/>
      <c r="BK32" s="260"/>
      <c r="BL32" s="260"/>
      <c r="BM32" s="260"/>
      <c r="BN32" s="260"/>
      <c r="BO32" s="260"/>
      <c r="BP32" s="260"/>
      <c r="BQ32" s="260"/>
      <c r="BR32" s="260"/>
      <c r="BS32" s="260"/>
      <c r="BT32" s="260"/>
      <c r="BU32" s="260"/>
      <c r="BV32" s="260"/>
      <c r="BW32" s="260"/>
      <c r="BX32" s="260"/>
      <c r="BY32" s="260"/>
      <c r="BZ32" s="260"/>
      <c r="CA32" s="260"/>
      <c r="CB32" s="260"/>
      <c r="CC32" s="260"/>
      <c r="CD32" s="260"/>
      <c r="CE32" s="260"/>
      <c r="CF32" s="260"/>
      <c r="CG32" s="260"/>
      <c r="CH32" s="260"/>
      <c r="CI32" s="260"/>
      <c r="CJ32" s="260"/>
      <c r="CK32" s="260"/>
      <c r="CL32" s="260"/>
      <c r="CM32" s="260"/>
      <c r="CN32" s="260"/>
      <c r="CO32" s="260"/>
      <c r="CP32" s="260"/>
      <c r="CQ32" s="260"/>
      <c r="CR32" s="260"/>
      <c r="CS32" s="260"/>
      <c r="CT32" s="260"/>
      <c r="CU32" s="260"/>
      <c r="CV32" s="260"/>
      <c r="CW32" s="260"/>
      <c r="CX32" s="260"/>
      <c r="CY32" s="260"/>
      <c r="CZ32" s="260"/>
      <c r="DA32" s="260"/>
      <c r="DB32" s="260"/>
      <c r="DC32" s="260"/>
      <c r="DD32" s="260"/>
      <c r="DE32" s="260"/>
      <c r="DF32" s="260"/>
      <c r="DG32" s="260"/>
      <c r="DH32" s="260"/>
      <c r="DI32" s="260"/>
      <c r="DJ32" s="260"/>
      <c r="DK32" s="260"/>
      <c r="DL32" s="260"/>
      <c r="DM32" s="260"/>
      <c r="DN32" s="260"/>
      <c r="DO32" s="260"/>
      <c r="DP32" s="260"/>
      <c r="DQ32" s="260"/>
      <c r="DR32" s="260"/>
      <c r="DS32" s="260"/>
      <c r="DT32" s="260"/>
      <c r="DU32" s="260"/>
      <c r="DV32" s="260"/>
      <c r="DW32" s="260"/>
      <c r="DX32" s="260"/>
      <c r="DY32" s="260"/>
      <c r="DZ32" s="260"/>
      <c r="EA32" s="260"/>
      <c r="EB32" s="260"/>
      <c r="EC32" s="260"/>
      <c r="ED32" s="260"/>
      <c r="EE32" s="260"/>
      <c r="EF32" s="260"/>
      <c r="EG32" s="260"/>
      <c r="EH32" s="260"/>
      <c r="EI32" s="260"/>
      <c r="EJ32" s="260"/>
      <c r="EK32" s="260"/>
      <c r="EL32" s="260"/>
      <c r="EM32" s="260"/>
      <c r="EN32" s="260"/>
      <c r="EO32" s="260"/>
      <c r="EP32" s="260"/>
      <c r="EQ32" s="260"/>
      <c r="ER32" s="260"/>
      <c r="ES32" s="260"/>
      <c r="ET32" s="260"/>
      <c r="EU32" s="260"/>
      <c r="EV32" s="260"/>
      <c r="EW32" s="260"/>
      <c r="EX32" s="260"/>
      <c r="EY32" s="260"/>
      <c r="EZ32" s="260"/>
      <c r="FA32" s="260"/>
      <c r="FB32" s="260"/>
      <c r="FC32" s="260"/>
      <c r="FD32" s="260"/>
      <c r="FE32" s="260"/>
      <c r="FF32" s="260"/>
      <c r="FG32" s="260"/>
      <c r="FH32" s="260"/>
      <c r="FI32" s="260"/>
      <c r="FJ32" s="260"/>
      <c r="FK32" s="260"/>
      <c r="FL32" s="260"/>
      <c r="FM32" s="260"/>
      <c r="FN32" s="260"/>
      <c r="FO32" s="260"/>
      <c r="FP32" s="260"/>
      <c r="FQ32" s="260"/>
      <c r="FR32" s="260"/>
      <c r="FS32" s="260"/>
      <c r="FT32" s="260"/>
      <c r="FU32" s="260"/>
      <c r="FV32" s="260"/>
      <c r="FW32" s="260"/>
      <c r="FX32" s="260"/>
      <c r="FY32" s="260"/>
      <c r="FZ32" s="260"/>
      <c r="GA32" s="260"/>
      <c r="GB32" s="260"/>
      <c r="GC32" s="260"/>
      <c r="GD32" s="260"/>
      <c r="GE32" s="260"/>
      <c r="GF32" s="260"/>
      <c r="GG32" s="260"/>
      <c r="GH32" s="260"/>
      <c r="GI32" s="260"/>
      <c r="GJ32" s="260"/>
      <c r="GK32" s="260"/>
      <c r="GL32" s="260"/>
      <c r="GM32" s="260"/>
      <c r="GN32" s="260"/>
      <c r="GO32" s="260"/>
      <c r="GP32" s="260"/>
      <c r="GQ32" s="260"/>
      <c r="GR32" s="260"/>
      <c r="GS32" s="260"/>
      <c r="GT32" s="260"/>
      <c r="GU32" s="260"/>
      <c r="GV32" s="260"/>
      <c r="GW32" s="260"/>
      <c r="GX32" s="260"/>
      <c r="GY32" s="260"/>
      <c r="GZ32" s="260"/>
      <c r="HA32" s="260"/>
      <c r="HB32" s="260"/>
      <c r="HC32" s="260"/>
      <c r="HD32" s="260"/>
      <c r="HE32" s="260"/>
      <c r="HF32" s="260"/>
      <c r="HG32" s="260"/>
      <c r="HH32" s="260"/>
      <c r="HI32" s="260"/>
      <c r="HJ32" s="260"/>
      <c r="HK32" s="260"/>
      <c r="HL32" s="260"/>
      <c r="HM32" s="260"/>
      <c r="HN32" s="260"/>
      <c r="HO32" s="260"/>
      <c r="HP32" s="260"/>
      <c r="HQ32" s="260"/>
      <c r="HR32" s="260"/>
      <c r="HS32" s="260"/>
      <c r="HT32" s="260"/>
      <c r="HU32" s="260"/>
      <c r="HV32" s="260"/>
      <c r="HW32" s="260"/>
      <c r="HX32" s="260"/>
      <c r="HY32" s="260"/>
      <c r="HZ32" s="260"/>
      <c r="IA32" s="260"/>
      <c r="IB32" s="260"/>
      <c r="IC32" s="260"/>
      <c r="ID32" s="260"/>
      <c r="IE32" s="260"/>
      <c r="IF32" s="260"/>
      <c r="IG32" s="260"/>
      <c r="IH32" s="260"/>
      <c r="II32" s="260"/>
      <c r="IJ32" s="260"/>
      <c r="IK32" s="260"/>
      <c r="IL32" s="260"/>
      <c r="IM32" s="260"/>
      <c r="IN32" s="260"/>
      <c r="IO32" s="260"/>
      <c r="IP32" s="260"/>
      <c r="IQ32" s="260"/>
      <c r="IR32" s="260"/>
      <c r="IS32" s="260"/>
      <c r="IT32" s="260"/>
      <c r="IU32" s="260"/>
      <c r="IV32" s="260"/>
      <c r="IW32" s="260"/>
      <c r="IX32" s="260"/>
      <c r="IY32" s="260"/>
      <c r="IZ32" s="260"/>
      <c r="JA32" s="260"/>
    </row>
    <row r="33" spans="1:261">
      <c r="A33" s="255"/>
      <c r="B33" s="379"/>
      <c r="C33" s="380"/>
      <c r="D33" s="256"/>
      <c r="E33" s="257"/>
      <c r="F33" s="284"/>
      <c r="G33" s="284"/>
      <c r="H33" s="284"/>
      <c r="I33" s="284"/>
      <c r="J33" s="284"/>
      <c r="K33" s="285"/>
      <c r="L33" s="245"/>
      <c r="Q33" s="271"/>
      <c r="R33" s="270"/>
      <c r="S33" s="272"/>
      <c r="T33" s="272"/>
      <c r="U33" s="272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244"/>
      <c r="BB33" s="244"/>
      <c r="BC33" s="244"/>
      <c r="BD33" s="244"/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/>
      <c r="BY33" s="244"/>
      <c r="BZ33" s="244"/>
      <c r="CA33" s="244"/>
      <c r="CB33" s="244"/>
      <c r="CC33" s="244"/>
      <c r="CD33" s="244"/>
      <c r="CE33" s="244"/>
      <c r="CF33" s="244"/>
      <c r="CG33" s="244"/>
      <c r="CH33" s="244"/>
      <c r="CI33" s="244"/>
      <c r="CJ33" s="244"/>
      <c r="CK33" s="244"/>
      <c r="CL33" s="244"/>
      <c r="CM33" s="244"/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4"/>
      <c r="DH33" s="244"/>
      <c r="DI33" s="244"/>
      <c r="DJ33" s="244"/>
      <c r="DK33" s="244"/>
      <c r="DL33" s="244"/>
      <c r="DM33" s="244"/>
      <c r="DN33" s="244"/>
      <c r="DO33" s="244"/>
      <c r="DP33" s="244"/>
      <c r="DQ33" s="244"/>
      <c r="DR33" s="244"/>
      <c r="DS33" s="244"/>
      <c r="DT33" s="244"/>
      <c r="DU33" s="244"/>
      <c r="DV33" s="244"/>
      <c r="DW33" s="244"/>
      <c r="DX33" s="244"/>
      <c r="DY33" s="244"/>
      <c r="DZ33" s="244"/>
      <c r="EA33" s="244"/>
      <c r="EB33" s="244"/>
      <c r="EC33" s="244"/>
      <c r="ED33" s="244"/>
      <c r="EE33" s="244"/>
      <c r="EF33" s="244"/>
      <c r="EG33" s="244"/>
      <c r="EH33" s="244"/>
      <c r="EI33" s="244"/>
      <c r="EJ33" s="244"/>
      <c r="EK33" s="244"/>
      <c r="EL33" s="244"/>
      <c r="EM33" s="244"/>
      <c r="EN33" s="244"/>
      <c r="EO33" s="244"/>
      <c r="EP33" s="244"/>
      <c r="EQ33" s="244"/>
      <c r="ER33" s="244"/>
      <c r="ES33" s="244"/>
      <c r="ET33" s="244"/>
      <c r="EU33" s="244"/>
      <c r="EV33" s="244"/>
      <c r="EW33" s="244"/>
      <c r="EX33" s="244"/>
      <c r="EY33" s="244"/>
      <c r="EZ33" s="244"/>
      <c r="FA33" s="244"/>
      <c r="FB33" s="244"/>
      <c r="FC33" s="244"/>
      <c r="FD33" s="244"/>
      <c r="FE33" s="244"/>
      <c r="FF33" s="244"/>
      <c r="FG33" s="244"/>
      <c r="FH33" s="244"/>
      <c r="FI33" s="244"/>
      <c r="FJ33" s="244"/>
      <c r="FK33" s="244"/>
      <c r="FL33" s="244"/>
      <c r="FM33" s="244"/>
      <c r="FN33" s="244"/>
      <c r="FO33" s="244"/>
      <c r="FP33" s="244"/>
      <c r="FQ33" s="244"/>
      <c r="FR33" s="244"/>
      <c r="FS33" s="244"/>
      <c r="FT33" s="244"/>
      <c r="FU33" s="244"/>
      <c r="FV33" s="244"/>
      <c r="FW33" s="244"/>
      <c r="FX33" s="244"/>
      <c r="FY33" s="244"/>
      <c r="FZ33" s="244"/>
      <c r="GA33" s="244"/>
      <c r="GB33" s="244"/>
      <c r="GC33" s="244"/>
      <c r="GD33" s="244"/>
      <c r="GE33" s="244"/>
      <c r="GF33" s="244"/>
      <c r="GG33" s="244"/>
      <c r="GH33" s="244"/>
      <c r="GI33" s="244"/>
      <c r="GJ33" s="244"/>
      <c r="GK33" s="244"/>
      <c r="GL33" s="244"/>
      <c r="GM33" s="244"/>
      <c r="GN33" s="244"/>
      <c r="GO33" s="244"/>
      <c r="GP33" s="244"/>
      <c r="GQ33" s="244"/>
      <c r="GR33" s="244"/>
      <c r="GS33" s="244"/>
      <c r="GT33" s="244"/>
      <c r="GU33" s="244"/>
      <c r="GV33" s="244"/>
      <c r="GW33" s="244"/>
      <c r="GX33" s="244"/>
      <c r="GY33" s="244"/>
      <c r="GZ33" s="244"/>
      <c r="HA33" s="244"/>
      <c r="HB33" s="244"/>
      <c r="HC33" s="244"/>
      <c r="HD33" s="244"/>
      <c r="HE33" s="244"/>
      <c r="HF33" s="244"/>
      <c r="HG33" s="244"/>
      <c r="HH33" s="244"/>
      <c r="HI33" s="244"/>
      <c r="HJ33" s="244"/>
      <c r="HK33" s="244"/>
      <c r="HL33" s="244"/>
      <c r="HM33" s="244"/>
      <c r="HN33" s="244"/>
      <c r="HO33" s="244"/>
      <c r="HP33" s="244"/>
      <c r="HQ33" s="244"/>
      <c r="HR33" s="244"/>
      <c r="HS33" s="244"/>
      <c r="HT33" s="244"/>
      <c r="HU33" s="244"/>
      <c r="HV33" s="244"/>
      <c r="HW33" s="244"/>
      <c r="HX33" s="244"/>
      <c r="HY33" s="244"/>
      <c r="HZ33" s="244"/>
      <c r="IA33" s="244"/>
      <c r="IB33" s="244"/>
      <c r="IC33" s="244"/>
      <c r="ID33" s="244"/>
      <c r="IE33" s="244"/>
      <c r="IF33" s="244"/>
      <c r="IG33" s="244"/>
      <c r="IH33" s="244"/>
      <c r="II33" s="244"/>
      <c r="IJ33" s="244"/>
      <c r="IK33" s="244"/>
      <c r="IL33" s="244"/>
      <c r="IM33" s="244"/>
      <c r="IN33" s="244"/>
      <c r="IO33" s="244"/>
      <c r="IP33" s="244"/>
      <c r="IQ33" s="244"/>
      <c r="IR33" s="244"/>
      <c r="IS33" s="244"/>
      <c r="IT33" s="244"/>
      <c r="IU33" s="244"/>
      <c r="IV33" s="244"/>
      <c r="IW33" s="244"/>
      <c r="IX33" s="244"/>
      <c r="IY33" s="244"/>
      <c r="IZ33" s="244"/>
      <c r="JA33" s="244"/>
    </row>
    <row r="34" spans="1:261">
      <c r="A34" s="295"/>
      <c r="B34" s="296"/>
      <c r="C34" s="296"/>
      <c r="D34" s="297"/>
      <c r="E34" s="298"/>
      <c r="F34" s="299"/>
      <c r="G34" s="299"/>
      <c r="H34" s="299"/>
      <c r="I34" s="299"/>
      <c r="J34" s="299"/>
      <c r="K34" s="300"/>
      <c r="L34" s="245"/>
      <c r="Q34" s="271"/>
      <c r="R34" s="270"/>
      <c r="S34" s="272"/>
      <c r="T34" s="272"/>
      <c r="U34" s="272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244"/>
      <c r="BB34" s="244"/>
      <c r="BC34" s="244"/>
      <c r="BD34" s="244"/>
      <c r="BE34" s="244"/>
      <c r="BF34" s="244"/>
      <c r="BG34" s="244"/>
      <c r="BH34" s="244"/>
      <c r="BI34" s="244"/>
      <c r="BJ34" s="244"/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244"/>
      <c r="CS34" s="244"/>
      <c r="CT34" s="244"/>
      <c r="CU34" s="244"/>
      <c r="CV34" s="244"/>
      <c r="CW34" s="244"/>
      <c r="CX34" s="244"/>
      <c r="CY34" s="244"/>
      <c r="CZ34" s="244"/>
      <c r="DA34" s="244"/>
      <c r="DB34" s="244"/>
      <c r="DC34" s="244"/>
      <c r="DD34" s="244"/>
      <c r="DE34" s="244"/>
      <c r="DF34" s="244"/>
      <c r="DG34" s="244"/>
      <c r="DH34" s="244"/>
      <c r="DI34" s="244"/>
      <c r="DJ34" s="244"/>
      <c r="DK34" s="244"/>
      <c r="DL34" s="244"/>
      <c r="DM34" s="244"/>
      <c r="DN34" s="244"/>
      <c r="DO34" s="244"/>
      <c r="DP34" s="244"/>
      <c r="DQ34" s="244"/>
      <c r="DR34" s="244"/>
      <c r="DS34" s="244"/>
      <c r="DT34" s="244"/>
      <c r="DU34" s="244"/>
      <c r="DV34" s="244"/>
      <c r="DW34" s="244"/>
      <c r="DX34" s="244"/>
      <c r="DY34" s="244"/>
      <c r="DZ34" s="244"/>
      <c r="EA34" s="244"/>
      <c r="EB34" s="244"/>
      <c r="EC34" s="244"/>
      <c r="ED34" s="244"/>
      <c r="EE34" s="244"/>
      <c r="EF34" s="244"/>
      <c r="EG34" s="244"/>
      <c r="EH34" s="244"/>
      <c r="EI34" s="244"/>
      <c r="EJ34" s="244"/>
      <c r="EK34" s="244"/>
      <c r="EL34" s="244"/>
      <c r="EM34" s="244"/>
      <c r="EN34" s="244"/>
      <c r="EO34" s="244"/>
      <c r="EP34" s="244"/>
      <c r="EQ34" s="244"/>
      <c r="ER34" s="244"/>
      <c r="ES34" s="244"/>
      <c r="ET34" s="244"/>
      <c r="EU34" s="244"/>
      <c r="EV34" s="244"/>
      <c r="EW34" s="244"/>
      <c r="EX34" s="244"/>
      <c r="EY34" s="244"/>
      <c r="EZ34" s="244"/>
      <c r="FA34" s="244"/>
      <c r="FB34" s="244"/>
      <c r="FC34" s="244"/>
      <c r="FD34" s="244"/>
      <c r="FE34" s="244"/>
      <c r="FF34" s="244"/>
      <c r="FG34" s="244"/>
      <c r="FH34" s="244"/>
      <c r="FI34" s="244"/>
      <c r="FJ34" s="244"/>
      <c r="FK34" s="244"/>
      <c r="FL34" s="244"/>
      <c r="FM34" s="244"/>
      <c r="FN34" s="244"/>
      <c r="FO34" s="244"/>
      <c r="FP34" s="244"/>
      <c r="FQ34" s="244"/>
      <c r="FR34" s="244"/>
      <c r="FS34" s="244"/>
      <c r="FT34" s="244"/>
      <c r="FU34" s="244"/>
      <c r="FV34" s="244"/>
      <c r="FW34" s="244"/>
      <c r="FX34" s="244"/>
      <c r="FY34" s="244"/>
      <c r="FZ34" s="244"/>
      <c r="GA34" s="244"/>
      <c r="GB34" s="244"/>
      <c r="GC34" s="244"/>
      <c r="GD34" s="244"/>
      <c r="GE34" s="244"/>
      <c r="GF34" s="244"/>
      <c r="GG34" s="244"/>
      <c r="GH34" s="244"/>
      <c r="GI34" s="244"/>
      <c r="GJ34" s="244"/>
      <c r="GK34" s="244"/>
      <c r="GL34" s="244"/>
      <c r="GM34" s="244"/>
      <c r="GN34" s="244"/>
      <c r="GO34" s="244"/>
      <c r="GP34" s="244"/>
      <c r="GQ34" s="244"/>
      <c r="GR34" s="244"/>
      <c r="GS34" s="244"/>
      <c r="GT34" s="244"/>
      <c r="GU34" s="244"/>
      <c r="GV34" s="244"/>
      <c r="GW34" s="244"/>
      <c r="GX34" s="244"/>
      <c r="GY34" s="244"/>
      <c r="GZ34" s="244"/>
      <c r="HA34" s="244"/>
      <c r="HB34" s="244"/>
      <c r="HC34" s="244"/>
      <c r="HD34" s="244"/>
      <c r="HE34" s="244"/>
      <c r="HF34" s="244"/>
      <c r="HG34" s="244"/>
      <c r="HH34" s="244"/>
      <c r="HI34" s="244"/>
      <c r="HJ34" s="244"/>
      <c r="HK34" s="244"/>
      <c r="HL34" s="244"/>
      <c r="HM34" s="244"/>
      <c r="HN34" s="244"/>
      <c r="HO34" s="244"/>
      <c r="HP34" s="244"/>
      <c r="HQ34" s="244"/>
      <c r="HR34" s="244"/>
      <c r="HS34" s="244"/>
      <c r="HT34" s="244"/>
      <c r="HU34" s="244"/>
      <c r="HV34" s="244"/>
      <c r="HW34" s="244"/>
      <c r="HX34" s="244"/>
      <c r="HY34" s="244"/>
      <c r="HZ34" s="244"/>
      <c r="IA34" s="244"/>
      <c r="IB34" s="244"/>
      <c r="IC34" s="244"/>
      <c r="ID34" s="244"/>
      <c r="IE34" s="244"/>
      <c r="IF34" s="244"/>
      <c r="IG34" s="244"/>
      <c r="IH34" s="244"/>
      <c r="II34" s="244"/>
      <c r="IJ34" s="244"/>
      <c r="IK34" s="244"/>
      <c r="IL34" s="244"/>
      <c r="IM34" s="244"/>
      <c r="IN34" s="244"/>
      <c r="IO34" s="244"/>
      <c r="IP34" s="244"/>
      <c r="IQ34" s="244"/>
      <c r="IR34" s="244"/>
      <c r="IS34" s="244"/>
      <c r="IT34" s="244"/>
      <c r="IU34" s="244"/>
      <c r="IV34" s="244"/>
      <c r="IW34" s="244"/>
      <c r="IX34" s="244"/>
      <c r="IY34" s="244"/>
      <c r="IZ34" s="244"/>
      <c r="JA34" s="244"/>
    </row>
    <row r="35" spans="1:261">
      <c r="A35" s="295"/>
      <c r="B35" s="296"/>
      <c r="C35" s="296"/>
      <c r="D35" s="297"/>
      <c r="E35" s="298"/>
      <c r="F35" s="299"/>
      <c r="G35" s="299"/>
      <c r="H35" s="299"/>
      <c r="I35" s="299"/>
      <c r="J35" s="299"/>
      <c r="K35" s="300"/>
      <c r="L35" s="245"/>
      <c r="Q35" s="271"/>
      <c r="R35" s="270"/>
      <c r="S35" s="272"/>
      <c r="T35" s="272"/>
      <c r="U35" s="272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4"/>
      <c r="BE35" s="244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244"/>
      <c r="CS35" s="244"/>
      <c r="CT35" s="244"/>
      <c r="CU35" s="244"/>
      <c r="CV35" s="244"/>
      <c r="CW35" s="244"/>
      <c r="CX35" s="244"/>
      <c r="CY35" s="244"/>
      <c r="CZ35" s="244"/>
      <c r="DA35" s="244"/>
      <c r="DB35" s="244"/>
      <c r="DC35" s="244"/>
      <c r="DD35" s="244"/>
      <c r="DE35" s="244"/>
      <c r="DF35" s="244"/>
      <c r="DG35" s="244"/>
      <c r="DH35" s="244"/>
      <c r="DI35" s="244"/>
      <c r="DJ35" s="244"/>
      <c r="DK35" s="244"/>
      <c r="DL35" s="244"/>
      <c r="DM35" s="244"/>
      <c r="DN35" s="244"/>
      <c r="DO35" s="244"/>
      <c r="DP35" s="244"/>
      <c r="DQ35" s="244"/>
      <c r="DR35" s="244"/>
      <c r="DS35" s="244"/>
      <c r="DT35" s="244"/>
      <c r="DU35" s="244"/>
      <c r="DV35" s="244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4"/>
      <c r="EH35" s="244"/>
      <c r="EI35" s="244"/>
      <c r="EJ35" s="244"/>
      <c r="EK35" s="244"/>
      <c r="EL35" s="244"/>
      <c r="EM35" s="244"/>
      <c r="EN35" s="244"/>
      <c r="EO35" s="244"/>
      <c r="EP35" s="244"/>
      <c r="EQ35" s="244"/>
      <c r="ER35" s="244"/>
      <c r="ES35" s="244"/>
      <c r="ET35" s="244"/>
      <c r="EU35" s="244"/>
      <c r="EV35" s="244"/>
      <c r="EW35" s="244"/>
      <c r="EX35" s="244"/>
      <c r="EY35" s="244"/>
      <c r="EZ35" s="244"/>
      <c r="FA35" s="244"/>
      <c r="FB35" s="244"/>
      <c r="FC35" s="244"/>
      <c r="FD35" s="244"/>
      <c r="FE35" s="244"/>
      <c r="FF35" s="244"/>
      <c r="FG35" s="244"/>
      <c r="FH35" s="244"/>
      <c r="FI35" s="244"/>
      <c r="FJ35" s="244"/>
      <c r="FK35" s="244"/>
      <c r="FL35" s="244"/>
      <c r="FM35" s="244"/>
      <c r="FN35" s="244"/>
      <c r="FO35" s="244"/>
      <c r="FP35" s="244"/>
      <c r="FQ35" s="244"/>
      <c r="FR35" s="244"/>
      <c r="FS35" s="244"/>
      <c r="FT35" s="244"/>
      <c r="FU35" s="244"/>
      <c r="FV35" s="244"/>
      <c r="FW35" s="244"/>
      <c r="FX35" s="244"/>
      <c r="FY35" s="244"/>
      <c r="FZ35" s="244"/>
      <c r="GA35" s="244"/>
      <c r="GB35" s="244"/>
      <c r="GC35" s="244"/>
      <c r="GD35" s="244"/>
      <c r="GE35" s="244"/>
      <c r="GF35" s="244"/>
      <c r="GG35" s="244"/>
      <c r="GH35" s="244"/>
      <c r="GI35" s="244"/>
      <c r="GJ35" s="244"/>
      <c r="GK35" s="244"/>
      <c r="GL35" s="244"/>
      <c r="GM35" s="244"/>
      <c r="GN35" s="244"/>
      <c r="GO35" s="244"/>
      <c r="GP35" s="244"/>
      <c r="GQ35" s="244"/>
      <c r="GR35" s="244"/>
      <c r="GS35" s="244"/>
      <c r="GT35" s="244"/>
      <c r="GU35" s="244"/>
      <c r="GV35" s="244"/>
      <c r="GW35" s="244"/>
      <c r="GX35" s="244"/>
      <c r="GY35" s="244"/>
      <c r="GZ35" s="244"/>
      <c r="HA35" s="244"/>
      <c r="HB35" s="244"/>
      <c r="HC35" s="244"/>
      <c r="HD35" s="244"/>
      <c r="HE35" s="244"/>
      <c r="HF35" s="244"/>
      <c r="HG35" s="244"/>
      <c r="HH35" s="244"/>
      <c r="HI35" s="244"/>
      <c r="HJ35" s="244"/>
      <c r="HK35" s="244"/>
      <c r="HL35" s="244"/>
      <c r="HM35" s="244"/>
      <c r="HN35" s="244"/>
      <c r="HO35" s="244"/>
      <c r="HP35" s="244"/>
      <c r="HQ35" s="244"/>
      <c r="HR35" s="244"/>
      <c r="HS35" s="244"/>
      <c r="HT35" s="244"/>
      <c r="HU35" s="244"/>
      <c r="HV35" s="244"/>
      <c r="HW35" s="244"/>
      <c r="HX35" s="244"/>
      <c r="HY35" s="244"/>
      <c r="HZ35" s="244"/>
      <c r="IA35" s="244"/>
      <c r="IB35" s="244"/>
      <c r="IC35" s="244"/>
      <c r="ID35" s="244"/>
      <c r="IE35" s="244"/>
      <c r="IF35" s="244"/>
      <c r="IG35" s="244"/>
      <c r="IH35" s="244"/>
      <c r="II35" s="244"/>
      <c r="IJ35" s="244"/>
      <c r="IK35" s="244"/>
      <c r="IL35" s="244"/>
      <c r="IM35" s="244"/>
      <c r="IN35" s="244"/>
      <c r="IO35" s="244"/>
      <c r="IP35" s="244"/>
      <c r="IQ35" s="244"/>
      <c r="IR35" s="244"/>
      <c r="IS35" s="244"/>
      <c r="IT35" s="244"/>
      <c r="IU35" s="244"/>
      <c r="IV35" s="244"/>
      <c r="IW35" s="244"/>
      <c r="IX35" s="244"/>
      <c r="IY35" s="244"/>
      <c r="IZ35" s="244"/>
      <c r="JA35" s="244"/>
    </row>
    <row r="36" spans="1:261">
      <c r="A36" s="295"/>
      <c r="B36" s="296"/>
      <c r="C36" s="296"/>
      <c r="D36" s="297"/>
      <c r="E36" s="298"/>
      <c r="F36" s="299"/>
      <c r="G36" s="299"/>
      <c r="H36" s="299"/>
      <c r="I36" s="299"/>
      <c r="J36" s="299"/>
      <c r="K36" s="300"/>
      <c r="L36" s="245"/>
      <c r="Q36" s="271"/>
      <c r="R36" s="270"/>
      <c r="S36" s="272"/>
      <c r="T36" s="272"/>
      <c r="U36" s="272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  <c r="BI36" s="244"/>
      <c r="BJ36" s="244"/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244"/>
      <c r="BY36" s="244"/>
      <c r="BZ36" s="244"/>
      <c r="CA36" s="244"/>
      <c r="CB36" s="244"/>
      <c r="CC36" s="244"/>
      <c r="CD36" s="244"/>
      <c r="CE36" s="244"/>
      <c r="CF36" s="244"/>
      <c r="CG36" s="244"/>
      <c r="CH36" s="244"/>
      <c r="CI36" s="244"/>
      <c r="CJ36" s="244"/>
      <c r="CK36" s="244"/>
      <c r="CL36" s="244"/>
      <c r="CM36" s="244"/>
      <c r="CN36" s="244"/>
      <c r="CO36" s="244"/>
      <c r="CP36" s="244"/>
      <c r="CQ36" s="244"/>
      <c r="CR36" s="244"/>
      <c r="CS36" s="244"/>
      <c r="CT36" s="244"/>
      <c r="CU36" s="244"/>
      <c r="CV36" s="244"/>
      <c r="CW36" s="244"/>
      <c r="CX36" s="244"/>
      <c r="CY36" s="244"/>
      <c r="CZ36" s="244"/>
      <c r="DA36" s="244"/>
      <c r="DB36" s="244"/>
      <c r="DC36" s="244"/>
      <c r="DD36" s="244"/>
      <c r="DE36" s="244"/>
      <c r="DF36" s="244"/>
      <c r="DG36" s="244"/>
      <c r="DH36" s="244"/>
      <c r="DI36" s="244"/>
      <c r="DJ36" s="244"/>
      <c r="DK36" s="244"/>
      <c r="DL36" s="244"/>
      <c r="DM36" s="244"/>
      <c r="DN36" s="244"/>
      <c r="DO36" s="244"/>
      <c r="DP36" s="244"/>
      <c r="DQ36" s="244"/>
      <c r="DR36" s="244"/>
      <c r="DS36" s="244"/>
      <c r="DT36" s="244"/>
      <c r="DU36" s="244"/>
      <c r="DV36" s="244"/>
      <c r="DW36" s="244"/>
      <c r="DX36" s="244"/>
      <c r="DY36" s="244"/>
      <c r="DZ36" s="244"/>
      <c r="EA36" s="244"/>
      <c r="EB36" s="244"/>
      <c r="EC36" s="244"/>
      <c r="ED36" s="244"/>
      <c r="EE36" s="244"/>
      <c r="EF36" s="244"/>
      <c r="EG36" s="244"/>
      <c r="EH36" s="244"/>
      <c r="EI36" s="244"/>
      <c r="EJ36" s="244"/>
      <c r="EK36" s="244"/>
      <c r="EL36" s="244"/>
      <c r="EM36" s="244"/>
      <c r="EN36" s="244"/>
      <c r="EO36" s="244"/>
      <c r="EP36" s="244"/>
      <c r="EQ36" s="244"/>
      <c r="ER36" s="244"/>
      <c r="ES36" s="244"/>
      <c r="ET36" s="244"/>
      <c r="EU36" s="244"/>
      <c r="EV36" s="244"/>
      <c r="EW36" s="244"/>
      <c r="EX36" s="244"/>
      <c r="EY36" s="244"/>
      <c r="EZ36" s="244"/>
      <c r="FA36" s="244"/>
      <c r="FB36" s="244"/>
      <c r="FC36" s="244"/>
      <c r="FD36" s="244"/>
      <c r="FE36" s="244"/>
      <c r="FF36" s="244"/>
      <c r="FG36" s="244"/>
      <c r="FH36" s="244"/>
      <c r="FI36" s="244"/>
      <c r="FJ36" s="244"/>
      <c r="FK36" s="244"/>
      <c r="FL36" s="244"/>
      <c r="FM36" s="244"/>
      <c r="FN36" s="244"/>
      <c r="FO36" s="244"/>
      <c r="FP36" s="244"/>
      <c r="FQ36" s="244"/>
      <c r="FR36" s="244"/>
      <c r="FS36" s="244"/>
      <c r="FT36" s="244"/>
      <c r="FU36" s="244"/>
      <c r="FV36" s="244"/>
      <c r="FW36" s="244"/>
      <c r="FX36" s="244"/>
      <c r="FY36" s="244"/>
      <c r="FZ36" s="244"/>
      <c r="GA36" s="244"/>
      <c r="GB36" s="244"/>
      <c r="GC36" s="244"/>
      <c r="GD36" s="244"/>
      <c r="GE36" s="244"/>
      <c r="GF36" s="244"/>
      <c r="GG36" s="244"/>
      <c r="GH36" s="244"/>
      <c r="GI36" s="244"/>
      <c r="GJ36" s="244"/>
      <c r="GK36" s="244"/>
      <c r="GL36" s="244"/>
      <c r="GM36" s="244"/>
      <c r="GN36" s="244"/>
      <c r="GO36" s="244"/>
      <c r="GP36" s="244"/>
      <c r="GQ36" s="244"/>
      <c r="GR36" s="244"/>
      <c r="GS36" s="244"/>
      <c r="GT36" s="244"/>
      <c r="GU36" s="244"/>
      <c r="GV36" s="244"/>
      <c r="GW36" s="244"/>
      <c r="GX36" s="244"/>
      <c r="GY36" s="244"/>
      <c r="GZ36" s="244"/>
      <c r="HA36" s="244"/>
      <c r="HB36" s="244"/>
      <c r="HC36" s="244"/>
      <c r="HD36" s="244"/>
      <c r="HE36" s="244"/>
      <c r="HF36" s="244"/>
      <c r="HG36" s="244"/>
      <c r="HH36" s="244"/>
      <c r="HI36" s="244"/>
      <c r="HJ36" s="244"/>
      <c r="HK36" s="244"/>
      <c r="HL36" s="244"/>
      <c r="HM36" s="244"/>
      <c r="HN36" s="244"/>
      <c r="HO36" s="244"/>
      <c r="HP36" s="244"/>
      <c r="HQ36" s="244"/>
      <c r="HR36" s="244"/>
      <c r="HS36" s="244"/>
      <c r="HT36" s="244"/>
      <c r="HU36" s="244"/>
      <c r="HV36" s="244"/>
      <c r="HW36" s="244"/>
      <c r="HX36" s="244"/>
      <c r="HY36" s="244"/>
      <c r="HZ36" s="244"/>
      <c r="IA36" s="244"/>
      <c r="IB36" s="244"/>
      <c r="IC36" s="244"/>
      <c r="ID36" s="244"/>
      <c r="IE36" s="244"/>
      <c r="IF36" s="244"/>
      <c r="IG36" s="244"/>
      <c r="IH36" s="244"/>
      <c r="II36" s="244"/>
      <c r="IJ36" s="244"/>
      <c r="IK36" s="244"/>
      <c r="IL36" s="244"/>
      <c r="IM36" s="244"/>
      <c r="IN36" s="244"/>
      <c r="IO36" s="244"/>
      <c r="IP36" s="244"/>
      <c r="IQ36" s="244"/>
      <c r="IR36" s="244"/>
      <c r="IS36" s="244"/>
      <c r="IT36" s="244"/>
      <c r="IU36" s="244"/>
      <c r="IV36" s="244"/>
      <c r="IW36" s="244"/>
      <c r="IX36" s="244"/>
      <c r="IY36" s="244"/>
      <c r="IZ36" s="244"/>
      <c r="JA36" s="244"/>
    </row>
    <row r="37" spans="1:261">
      <c r="A37" s="295"/>
      <c r="B37" s="296"/>
      <c r="C37" s="296"/>
      <c r="D37" s="297"/>
      <c r="E37" s="298"/>
      <c r="F37" s="299"/>
      <c r="G37" s="299"/>
      <c r="H37" s="299"/>
      <c r="I37" s="299"/>
      <c r="J37" s="299"/>
      <c r="K37" s="300"/>
      <c r="L37" s="245"/>
      <c r="Q37" s="271"/>
      <c r="R37" s="270"/>
      <c r="S37" s="272"/>
      <c r="T37" s="272"/>
      <c r="U37" s="272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244"/>
      <c r="BB37" s="244"/>
      <c r="BC37" s="244"/>
      <c r="BD37" s="244"/>
      <c r="BE37" s="244"/>
      <c r="BF37" s="244"/>
      <c r="BG37" s="244"/>
      <c r="BH37" s="244"/>
      <c r="BI37" s="244"/>
      <c r="BJ37" s="244"/>
      <c r="BK37" s="244"/>
      <c r="BL37" s="244"/>
      <c r="BM37" s="244"/>
      <c r="BN37" s="244"/>
      <c r="BO37" s="244"/>
      <c r="BP37" s="244"/>
      <c r="BQ37" s="244"/>
      <c r="BR37" s="244"/>
      <c r="BS37" s="244"/>
      <c r="BT37" s="244"/>
      <c r="BU37" s="244"/>
      <c r="BV37" s="244"/>
      <c r="BW37" s="244"/>
      <c r="BX37" s="244"/>
      <c r="BY37" s="244"/>
      <c r="BZ37" s="244"/>
      <c r="CA37" s="244"/>
      <c r="CB37" s="244"/>
      <c r="CC37" s="244"/>
      <c r="CD37" s="244"/>
      <c r="CE37" s="244"/>
      <c r="CF37" s="244"/>
      <c r="CG37" s="244"/>
      <c r="CH37" s="244"/>
      <c r="CI37" s="244"/>
      <c r="CJ37" s="244"/>
      <c r="CK37" s="244"/>
      <c r="CL37" s="244"/>
      <c r="CM37" s="244"/>
      <c r="CN37" s="244"/>
      <c r="CO37" s="244"/>
      <c r="CP37" s="244"/>
      <c r="CQ37" s="244"/>
      <c r="CR37" s="244"/>
      <c r="CS37" s="244"/>
      <c r="CT37" s="244"/>
      <c r="CU37" s="244"/>
      <c r="CV37" s="244"/>
      <c r="CW37" s="244"/>
      <c r="CX37" s="244"/>
      <c r="CY37" s="244"/>
      <c r="CZ37" s="244"/>
      <c r="DA37" s="244"/>
      <c r="DB37" s="244"/>
      <c r="DC37" s="244"/>
      <c r="DD37" s="244"/>
      <c r="DE37" s="244"/>
      <c r="DF37" s="244"/>
      <c r="DG37" s="244"/>
      <c r="DH37" s="244"/>
      <c r="DI37" s="244"/>
      <c r="DJ37" s="244"/>
      <c r="DK37" s="244"/>
      <c r="DL37" s="244"/>
      <c r="DM37" s="244"/>
      <c r="DN37" s="244"/>
      <c r="DO37" s="244"/>
      <c r="DP37" s="244"/>
      <c r="DQ37" s="244"/>
      <c r="DR37" s="244"/>
      <c r="DS37" s="244"/>
      <c r="DT37" s="244"/>
      <c r="DU37" s="244"/>
      <c r="DV37" s="244"/>
      <c r="DW37" s="244"/>
      <c r="DX37" s="244"/>
      <c r="DY37" s="244"/>
      <c r="DZ37" s="244"/>
      <c r="EA37" s="244"/>
      <c r="EB37" s="244"/>
      <c r="EC37" s="244"/>
      <c r="ED37" s="244"/>
      <c r="EE37" s="244"/>
      <c r="EF37" s="244"/>
      <c r="EG37" s="244"/>
      <c r="EH37" s="244"/>
      <c r="EI37" s="244"/>
      <c r="EJ37" s="244"/>
      <c r="EK37" s="244"/>
      <c r="EL37" s="244"/>
      <c r="EM37" s="244"/>
      <c r="EN37" s="244"/>
      <c r="EO37" s="244"/>
      <c r="EP37" s="244"/>
      <c r="EQ37" s="244"/>
      <c r="ER37" s="244"/>
      <c r="ES37" s="244"/>
      <c r="ET37" s="244"/>
      <c r="EU37" s="244"/>
      <c r="EV37" s="244"/>
      <c r="EW37" s="244"/>
      <c r="EX37" s="244"/>
      <c r="EY37" s="244"/>
      <c r="EZ37" s="244"/>
      <c r="FA37" s="244"/>
      <c r="FB37" s="244"/>
      <c r="FC37" s="244"/>
      <c r="FD37" s="244"/>
      <c r="FE37" s="244"/>
      <c r="FF37" s="244"/>
      <c r="FG37" s="244"/>
      <c r="FH37" s="244"/>
      <c r="FI37" s="244"/>
      <c r="FJ37" s="244"/>
      <c r="FK37" s="244"/>
      <c r="FL37" s="244"/>
      <c r="FM37" s="244"/>
      <c r="FN37" s="244"/>
      <c r="FO37" s="244"/>
      <c r="FP37" s="244"/>
      <c r="FQ37" s="244"/>
      <c r="FR37" s="244"/>
      <c r="FS37" s="244"/>
      <c r="FT37" s="244"/>
      <c r="FU37" s="244"/>
      <c r="FV37" s="244"/>
      <c r="FW37" s="244"/>
      <c r="FX37" s="244"/>
      <c r="FY37" s="244"/>
      <c r="FZ37" s="244"/>
      <c r="GA37" s="244"/>
      <c r="GB37" s="244"/>
      <c r="GC37" s="244"/>
      <c r="GD37" s="244"/>
      <c r="GE37" s="244"/>
      <c r="GF37" s="244"/>
      <c r="GG37" s="244"/>
      <c r="GH37" s="244"/>
      <c r="GI37" s="244"/>
      <c r="GJ37" s="244"/>
      <c r="GK37" s="244"/>
      <c r="GL37" s="244"/>
      <c r="GM37" s="244"/>
      <c r="GN37" s="244"/>
      <c r="GO37" s="244"/>
      <c r="GP37" s="244"/>
      <c r="GQ37" s="244"/>
      <c r="GR37" s="244"/>
      <c r="GS37" s="244"/>
      <c r="GT37" s="244"/>
      <c r="GU37" s="244"/>
      <c r="GV37" s="244"/>
      <c r="GW37" s="244"/>
      <c r="GX37" s="244"/>
      <c r="GY37" s="244"/>
      <c r="GZ37" s="244"/>
      <c r="HA37" s="244"/>
      <c r="HB37" s="244"/>
      <c r="HC37" s="244"/>
      <c r="HD37" s="244"/>
      <c r="HE37" s="244"/>
      <c r="HF37" s="244"/>
      <c r="HG37" s="244"/>
      <c r="HH37" s="244"/>
      <c r="HI37" s="244"/>
      <c r="HJ37" s="244"/>
      <c r="HK37" s="244"/>
      <c r="HL37" s="244"/>
      <c r="HM37" s="244"/>
      <c r="HN37" s="244"/>
      <c r="HO37" s="244"/>
      <c r="HP37" s="244"/>
      <c r="HQ37" s="244"/>
      <c r="HR37" s="244"/>
      <c r="HS37" s="244"/>
      <c r="HT37" s="244"/>
      <c r="HU37" s="244"/>
      <c r="HV37" s="244"/>
      <c r="HW37" s="244"/>
      <c r="HX37" s="244"/>
      <c r="HY37" s="244"/>
      <c r="HZ37" s="244"/>
      <c r="IA37" s="244"/>
      <c r="IB37" s="244"/>
      <c r="IC37" s="244"/>
      <c r="ID37" s="244"/>
      <c r="IE37" s="244"/>
      <c r="IF37" s="244"/>
      <c r="IG37" s="244"/>
      <c r="IH37" s="244"/>
      <c r="II37" s="244"/>
      <c r="IJ37" s="244"/>
      <c r="IK37" s="244"/>
      <c r="IL37" s="244"/>
      <c r="IM37" s="244"/>
      <c r="IN37" s="244"/>
      <c r="IO37" s="244"/>
      <c r="IP37" s="244"/>
      <c r="IQ37" s="244"/>
      <c r="IR37" s="244"/>
      <c r="IS37" s="244"/>
      <c r="IT37" s="244"/>
      <c r="IU37" s="244"/>
      <c r="IV37" s="244"/>
      <c r="IW37" s="244"/>
      <c r="IX37" s="244"/>
      <c r="IY37" s="244"/>
      <c r="IZ37" s="244"/>
      <c r="JA37" s="244"/>
    </row>
  </sheetData>
  <mergeCells count="9">
    <mergeCell ref="J7:J8"/>
    <mergeCell ref="K7:K8"/>
    <mergeCell ref="B19:C19"/>
    <mergeCell ref="B29:C29"/>
    <mergeCell ref="B33:C33"/>
    <mergeCell ref="A7:A8"/>
    <mergeCell ref="B7:C8"/>
    <mergeCell ref="D7:D8"/>
    <mergeCell ref="E7:E8"/>
  </mergeCells>
  <printOptions horizontalCentered="1"/>
  <pageMargins left="0.39370078740157499" right="0.196850393700787" top="0.39370078740157499" bottom="0.39370078740157499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18</vt:i4>
      </vt:variant>
    </vt:vector>
  </HeadingPairs>
  <TitlesOfParts>
    <vt:vector size="26" baseType="lpstr">
      <vt:lpstr>ราคาต่อหน่วย</vt:lpstr>
      <vt:lpstr>ข้อมูลดิบ</vt:lpstr>
      <vt:lpstr>ปก</vt:lpstr>
      <vt:lpstr>ปก (2)</vt:lpstr>
      <vt:lpstr> ปร.6</vt:lpstr>
      <vt:lpstr> ปร.5</vt:lpstr>
      <vt:lpstr>Summary cost</vt:lpstr>
      <vt:lpstr>1.ถนนเกษตร</vt:lpstr>
      <vt:lpstr>' ปร.5'!Print_Area</vt:lpstr>
      <vt:lpstr>' ปร.6'!Print_Area</vt:lpstr>
      <vt:lpstr>'1.ถนนเกษตร'!Print_Area</vt:lpstr>
      <vt:lpstr>'Summary cost'!Print_Area</vt:lpstr>
      <vt:lpstr>'1.ถนนเกษตร'!Print_Titles</vt:lpstr>
      <vt:lpstr>'Summary cost'!Print_Titles</vt:lpstr>
      <vt:lpstr>ค่าคอนกรีต</vt:lpstr>
      <vt:lpstr>ค่าคอนกรีตหยาบ</vt:lpstr>
      <vt:lpstr>ค่าเท</vt:lpstr>
      <vt:lpstr>ค่าเทTopping</vt:lpstr>
      <vt:lpstr>ค่าแผ่นพื้นสำเร็จ</vt:lpstr>
      <vt:lpstr>ค่าไม้แบบ</vt:lpstr>
      <vt:lpstr>ค่าแรงคอนกรีต</vt:lpstr>
      <vt:lpstr>ค่าแรงงานเหล็ก</vt:lpstr>
      <vt:lpstr>ค่าแรงเทลีน</vt:lpstr>
      <vt:lpstr>ค่าแรงไม้แบบ</vt:lpstr>
      <vt:lpstr>ค่าแรงวางแผ่นพื้น</vt:lpstr>
      <vt:lpstr>ค่าเหล็กเส้น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Siriwan Ngamcharoenwong</cp:lastModifiedBy>
  <cp:revision/>
  <cp:lastPrinted>2025-07-23T08:29:08Z</cp:lastPrinted>
  <dcterms:created xsi:type="dcterms:W3CDTF">2005-03-27T03:43:04Z</dcterms:created>
  <dcterms:modified xsi:type="dcterms:W3CDTF">2025-09-03T09:27:35Z</dcterms:modified>
</cp:coreProperties>
</file>